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is documentos\Información 2016\INFORMES TRIMESTRALES\Enero-diciembre\Programas y Proyectos de Inversión\"/>
    </mc:Choice>
  </mc:AlternateContent>
  <bookViews>
    <workbookView xWindow="0" yWindow="0" windowWidth="25200" windowHeight="11685" tabRatio="603"/>
  </bookViews>
  <sheets>
    <sheet name="APPs" sheetId="1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#N/A</definedName>
    <definedName name="\b">#N/A</definedName>
    <definedName name="\c">#REF!</definedName>
    <definedName name="\p">#N/A</definedName>
    <definedName name="\s">#N/A</definedName>
    <definedName name="\t">#REF!</definedName>
    <definedName name="\z">#REF!</definedName>
    <definedName name="_1000DEF">#N/A</definedName>
    <definedName name="_2000DEF">#N/A</definedName>
    <definedName name="_3000DEF">#N/A</definedName>
    <definedName name="_3O0504">[1]BANPRO99!#REF!</definedName>
    <definedName name="_5000DEF">#N/A</definedName>
    <definedName name="_6000">#N/A</definedName>
    <definedName name="_6000DEF">#N/A</definedName>
    <definedName name="_ABR1">[0]!ABR&amp;[0]!MAY&amp;[0]!JUN&amp;[0]!JUL&amp;[0]!AGO&amp;[0]!SEP</definedName>
    <definedName name="_ABR2">[2]edofza4!$C$22</definedName>
    <definedName name="_AGO1">[0]!AGO&amp;[0]!SEP&amp;[0]!OCT&amp;[0]!NOV&amp;[0]!DIC</definedName>
    <definedName name="_AGO2">[2]edofza8!$C$22</definedName>
    <definedName name="_base">[1]BANPRO99!#REF!</definedName>
    <definedName name="_cad179">'[3]Mod Eco Controlados 99'!#REF!</definedName>
    <definedName name="_CFD02">#REF!</definedName>
    <definedName name="_def1">'[4]Premisas IMSS'!$M$12</definedName>
    <definedName name="_def2">'[4]Premisas IMSS'!$M$13</definedName>
    <definedName name="_def3">'[4]Premisas IMSS'!$M$14</definedName>
    <definedName name="_def4">'[4]Premisas IMSS'!$M$15</definedName>
    <definedName name="_def5">'[4]Premisas IMSS'!$M$16</definedName>
    <definedName name="_def6">'[4]Premisas IMSS'!$M$17</definedName>
    <definedName name="_DIC2">[2]edofza12!$C$22</definedName>
    <definedName name="_ENE2">[2]edofza1!$C$22</definedName>
    <definedName name="_FEB1">[0]!FEB&amp;[0]!MAR&amp;[0]!ABR&amp;[0]!MAY&amp;[0]!JUN&amp;[0]!JUL</definedName>
    <definedName name="_FEB2">[2]edofza2!$C$22</definedName>
    <definedName name="_fen1">[0]!FEB&amp;[0]!MAR&amp;[0]!ABR&amp;[0]!MAY&amp;[0]!JUN&amp;[0]!JUL</definedName>
    <definedName name="_Fill" hidden="1">#REF!</definedName>
    <definedName name="_JUL1">[0]!JUL&amp;[0]!AGO&amp;[0]!SEP&amp;[0]!OCT&amp;[0]!NOV</definedName>
    <definedName name="_JUL2">[2]edofza7!$C$22</definedName>
    <definedName name="_JUN1">[0]!JUN&amp;[0]!JUL&amp;[0]!AGO&amp;[0]!SEP&amp;[0]!OCT</definedName>
    <definedName name="_JUN2">[2]edofza6!$C$22</definedName>
    <definedName name="_Key1" hidden="1">#REF!</definedName>
    <definedName name="_MAR1">[0]!MAR&amp;[0]!ABR&amp;[0]!MAY&amp;[0]!JUN&amp;[0]!JUL&amp;[0]!AGO</definedName>
    <definedName name="_MAR2">[2]edofza3!$C$22</definedName>
    <definedName name="_MAY1">[0]!MAY&amp;[0]!JUN&amp;[0]!JUL&amp;[0]!AGO&amp;[0]!SEP</definedName>
    <definedName name="_MAY2">[2]edofza5!$C$22</definedName>
    <definedName name="_NOV1">[0]!NOV&amp;[0]!DIC</definedName>
    <definedName name="_NOV2">[2]edofza11!$C$43</definedName>
    <definedName name="_OCT1">[0]!OCT&amp;[0]!NOV&amp;[0]!DIC</definedName>
    <definedName name="_OCT2">[2]edofza10!$C$22</definedName>
    <definedName name="_Order1" hidden="1">255</definedName>
    <definedName name="_Regression_Int">1</definedName>
    <definedName name="_Regression_X" hidden="1">#REF!</definedName>
    <definedName name="_SEP1">[0]!SEP&amp;[0]!OCT&amp;[0]!NOV&amp;[0]!DIC</definedName>
    <definedName name="_SEP2">[2]edofza9!$C$22</definedName>
    <definedName name="_smg97">'[4]Premisa macro'!$E$4</definedName>
    <definedName name="_Sort" hidden="1">#REF!</definedName>
    <definedName name="_TDC2001">'[5]Tipos de Cambio'!$C$4</definedName>
    <definedName name="A_impresión_IM">#REF!</definedName>
    <definedName name="AA">[0]!SEP&amp;[0]!OCT&amp;[0]!NOV&amp;[0]!DIC</definedName>
    <definedName name="AA1500_">#N/A</definedName>
    <definedName name="ABR">"; ABRIL.- "&amp;TEXT([6]edofza04!$C$24,"#,##0")</definedName>
    <definedName name="actual">'[4]Régimen financiero'!$E$3</definedName>
    <definedName name="AD">[1]BANPRO99!#REF!</definedName>
    <definedName name="Admva">[7]Administrativa!$B$2:$I$59</definedName>
    <definedName name="AGO">"; AGOSTO.- "&amp;TEXT([6]edofza08!$C$24,"#,##0")</definedName>
    <definedName name="agosto">[0]!FEB&amp;[0]!MAR&amp;[0]!ABR&amp;[0]!MAY&amp;[0]!JUN&amp;[0]!JUL</definedName>
    <definedName name="AÑO">+TEXT(IF(AND(OR(DAY([0]!FECHA)&gt;=1,DAY([0]!FECHA)&lt;=10),MONTH([0]!FECHA)=1),YEAR([0]!FECHA)-1,YEAR([0]!FECHA)),"0")</definedName>
    <definedName name="_xlnm.Print_Area" localSheetId="0">APPs!$B$1:$AV$38</definedName>
    <definedName name="_xlnm.Print_Area">#REF!</definedName>
    <definedName name="Area_de_paso">#REF!</definedName>
    <definedName name="ASIG_TEC">#N/A</definedName>
    <definedName name="ayer">'[4]Premisas IMSS'!$M$12</definedName>
    <definedName name="base03">#REF!</definedName>
    <definedName name="base03au">#REF!</definedName>
    <definedName name="base04au">#REF!</definedName>
    <definedName name="base05">#REF!</definedName>
    <definedName name="base05au">#REF!</definedName>
    <definedName name="base2002">#REF!</definedName>
    <definedName name="base2003orig">#REF!</definedName>
    <definedName name="base2003origentidades">#REF!</definedName>
    <definedName name="base2004">#REF!</definedName>
    <definedName name="base2004entidades">#REF!</definedName>
    <definedName name="baseau">#REF!</definedName>
    <definedName name="_xlnm.Database">#REF!</definedName>
    <definedName name="C_">[8]FP1996!#REF!</definedName>
    <definedName name="cálculos">#REF!</definedName>
    <definedName name="CALENDA">#N/A</definedName>
    <definedName name="Cifras_Control">#REF!</definedName>
    <definedName name="claseco">#REF!</definedName>
    <definedName name="concepto">'[9]BASE DEFINITIVA 2002'!#REF!</definedName>
    <definedName name="CONS">[1]BANPRO99!#REF!</definedName>
    <definedName name="copia_Clas_Admva">#REF!</definedName>
    <definedName name="copia_Clas_Econ">[10]Clas_Econ!$B$2:$M$25</definedName>
    <definedName name="copia_Clas_Fun">#REF!</definedName>
    <definedName name="copia_Clas_Func">[11]Clas_Fun!#REF!</definedName>
    <definedName name="copia_Doble_Consolid">#REF!</definedName>
    <definedName name="copia_Doble_OECPD">#REF!</definedName>
    <definedName name="copia_Doble_RAutonyAPC">#REF!</definedName>
    <definedName name="copia_Gto_Ents_Fed">[10]Gto_Ent_Fed!$B$39:$L$73</definedName>
    <definedName name="copia_Gto_Federal">#REF!</definedName>
    <definedName name="copia_Gto_Neto">#REF!</definedName>
    <definedName name="copia_Ing_Pres">#REF!</definedName>
    <definedName name="COSTO">#N/A</definedName>
    <definedName name="CRI">[1]BANPRO99!#REF!</definedName>
    <definedName name="cuad">#REF!</definedName>
    <definedName name="CUAD179">#REF!</definedName>
    <definedName name="CUAD179A">#REF!</definedName>
    <definedName name="CUAD180">#REF!</definedName>
    <definedName name="cuotasem">'[4]Régimen financiero'!$E$3</definedName>
    <definedName name="ddd">[0]!AGO&amp;[0]!SEP&amp;[0]!OCT&amp;[0]!NOV&amp;[0]!DIC</definedName>
    <definedName name="dddd">#REF!</definedName>
    <definedName name="ddddd">[12]Clas_Econ!$B$2:$M$25</definedName>
    <definedName name="DEFICIT4">#REF!</definedName>
    <definedName name="DIC">"; DICIEMBRE.- "&amp;TEXT([6]edofza12!$C$24,"#,##0")</definedName>
    <definedName name="DIFERENCIAS">#N/A</definedName>
    <definedName name="ECOADV">#REF!</definedName>
    <definedName name="ECOADV1">#REF!</definedName>
    <definedName name="ENE">"ENERO.- "&amp;TEXT([6]edofza01!$C$24,"#,##0")</definedName>
    <definedName name="entidades2002">#REF!</definedName>
    <definedName name="entidadescierre2003">#REF!</definedName>
    <definedName name="EYM">[1]BANPRO99!#REF!</definedName>
    <definedName name="familias">#REF!</definedName>
    <definedName name="fd">[0]!OCT&amp;[0]!NOV&amp;[0]!DIC</definedName>
    <definedName name="FEB">"; FEBRERO.- "&amp;TEXT([6]edofza02!$C$24,"#,##0")</definedName>
    <definedName name="FECHA">[2]CONTROL!$A$1</definedName>
    <definedName name="FORM">#REF!</definedName>
    <definedName name="gf">+IF([0]!MES=1,[0]!_FEB1,IF([0]!MES=2,[0]!m,IF([0]!MES=3,[0]!_ABR1,IF([0]!MES=4,[0]!_MAY1,IF([0]!MES=5,[0]!_JUN1,IF([0]!MES=6,[0]!_JUL1,[0]!PROY2))))))</definedName>
    <definedName name="gfd">[0]!SEP&amp;[0]!OCT&amp;[0]!NOV&amp;[0]!DIC</definedName>
    <definedName name="gfddd">+IF([0]!MES=1,[0]!ddd,IF([0]!MES=2,[0]!_SEP1,IF([0]!MES=3,[0]!_OCT1,IF([0]!MES=4,[0]!_OCT1,IF([0]!MES=5,[0]!_NOV1,IF([0]!MES=6,[0]!DIC))))))</definedName>
    <definedName name="GPRG02">#REF!</definedName>
    <definedName name="GPRG03">#REF!</definedName>
    <definedName name="GPRG04">#REF!</definedName>
    <definedName name="GPRG05">#REF!</definedName>
    <definedName name="GPRG06">#REF!</definedName>
    <definedName name="GPRG07">#REF!</definedName>
    <definedName name="GPRG08">#REF!</definedName>
    <definedName name="GPRG09">#REF!</definedName>
    <definedName name="GPRG10">#REF!</definedName>
    <definedName name="GPRG11">#REF!</definedName>
    <definedName name="GPS">[1]BANPRO99!#REF!</definedName>
    <definedName name="HABERES">#N/A</definedName>
    <definedName name="HJK">[0]!ABR&amp;[0]!MAY&amp;[0]!JUN&amp;[0]!JUL&amp;[0]!AGO&amp;[0]!SEP</definedName>
    <definedName name="hoja1">#REF!</definedName>
    <definedName name="hoja2">#REF!</definedName>
    <definedName name="hoja3">#REF!</definedName>
    <definedName name="hoja4">#REF!+#REF!</definedName>
    <definedName name="I">#REF!</definedName>
    <definedName name="iii">#REF!</definedName>
    <definedName name="Imprimir_área_IM">#REF!</definedName>
    <definedName name="IV">[1]BANPRO99!#REF!</definedName>
    <definedName name="jjj">#REF!</definedName>
    <definedName name="JUL">"; JULIO.- "&amp;TEXT([6]edofza07!$C$24,"#,##0")</definedName>
    <definedName name="JULIO">[0]!FEB&amp;[0]!MAR&amp;[0]!ABR&amp;[0]!MAY&amp;[0]!JUN&amp;[0]!JUL</definedName>
    <definedName name="JUN">"; JUNIO.- "&amp;TEXT([6]edofza06!$C$24,"#,##0")</definedName>
    <definedName name="kkk">#REF!</definedName>
    <definedName name="lfc">+TEXT(IF(AND(OR(DAY([0]!FECHA)&gt;=1,DAY([0]!FECHA)&lt;=10),MONTH([0]!FECHA)=1),YEAR([0]!FECHA)-1,YEAR([0]!FECHA)),"0")</definedName>
    <definedName name="LUCY">#N/A</definedName>
    <definedName name="m">[0]!MAR&amp;[0]!ABR&amp;[0]!MAY&amp;[0]!JUN&amp;[0]!JUL&amp;[0]!AGO</definedName>
    <definedName name="mamá">'[4]Premisas IMSS'!$M$14</definedName>
    <definedName name="maña">'[4]Premisas IMSS'!$M$13</definedName>
    <definedName name="MAR">"; MARZO.- "&amp;TEXT([6]edofza03!$C$24,"#,##0")</definedName>
    <definedName name="MARI">#N/A</definedName>
    <definedName name="MAY">"; MAYO.- "&amp;TEXT([6]edofza05!$C$24,"#,##0")</definedName>
    <definedName name="MES">[6]Hoja1!$A$3</definedName>
    <definedName name="METAS">[1]BANPRO99!#REF!</definedName>
    <definedName name="Modif00">#REF!</definedName>
    <definedName name="mtr">'[4]Premisas IMSS'!$M$15</definedName>
    <definedName name="mun">[0]!ABR&amp;[0]!MAY&amp;[0]!JUN&amp;[0]!JUL&amp;[0]!AGO&amp;[0]!SEP</definedName>
    <definedName name="NINGUNO">[0]!SEP&amp;[0]!OCT&amp;[0]!NOV&amp;[0]!DIC</definedName>
    <definedName name="NIV">#N/A</definedName>
    <definedName name="NOV">"; NOVIEMBRE.- "&amp;TEXT([6]edofza11!$C$45,"#,##0")</definedName>
    <definedName name="nuevo" hidden="1">#REF!</definedName>
    <definedName name="OBRA_DEF">#N/A</definedName>
    <definedName name="OCT">"; OCTUBRE.- "&amp;TEXT([6]edofza10!$C$24,"#,##0")</definedName>
    <definedName name="oooo">#REF!</definedName>
    <definedName name="PAD">[1]BANPRO99!#REF!</definedName>
    <definedName name="papa">'[4]Premisas IMSS'!$M$15</definedName>
    <definedName name="PARTE">#REF!</definedName>
    <definedName name="PCONS">[1]BANPRO99!#REF!</definedName>
    <definedName name="PER_EST1">#N/A</definedName>
    <definedName name="PER_EST2">#N/A</definedName>
    <definedName name="PER_REAL1">#N/A</definedName>
    <definedName name="PER_REAL2">#N/A</definedName>
    <definedName name="PEyM">[1]BANPRO99!#REF!</definedName>
    <definedName name="PGPS">[1]BANPRO99!#REF!</definedName>
    <definedName name="PIV">[1]BANPRO99!#REF!</definedName>
    <definedName name="PLAZAS">#N/A</definedName>
    <definedName name="PLAZAS2">#N/A</definedName>
    <definedName name="POA">[0]!OCT&amp;[0]!NOV&amp;[0]!DIC</definedName>
    <definedName name="POADO7">[0]!JUL&amp;[0]!AGO&amp;[0]!SEP&amp;[0]!OCT&amp;[0]!NOV</definedName>
    <definedName name="porcentaje">'[9]BASE DEFINITIVA 2002'!#REF!</definedName>
    <definedName name="pppp">#REF!</definedName>
    <definedName name="PRCV">[1]BANPRO99!#REF!</definedName>
    <definedName name="PRESUPUESTO_1997">#REF!</definedName>
    <definedName name="PRIMAPS">#N/A</definedName>
    <definedName name="Print_Area_MI">[8]FP1996!#REF!</definedName>
    <definedName name="PROY1">+IF([0]!MES=1,[0]!_FEB1,IF([0]!MES=2,[0]!_MAR1,IF([0]!MES=3,[0]!_ABR1,IF([0]!MES=4,[0]!_MAY1,IF([0]!MES=5,[0]!_JUN1,IF([0]!MES=6,[0]!_JUL1,[0]!PROY2))))))</definedName>
    <definedName name="PROY2">+IF([0]!MES=7,[0]!_AGO1,IF([0]!MES=8,[0]!_SEP1,IF([0]!MES=9,[0]!_OCT1,IF([0]!MES=10,[0]!_NOV1,IF([0]!MES=11,[0]!DIC)))))</definedName>
    <definedName name="PROY3">+IF([0]!MES=1,[0]!_AGO1,IF([0]!MES=2,[0]!_SEP1,IF([0]!MES=3,[0]!_OCT1,IF([0]!MES=4,[0]!_OCT1,IF([0]!MES=5,[0]!_NOV1,IF([0]!MES=6,[0]!DIC))))))</definedName>
    <definedName name="PRT">[1]BANPRO99!#REF!</definedName>
    <definedName name="PSF">[1]BANPRO99!#REF!</definedName>
    <definedName name="QQQ">#REF!</definedName>
    <definedName name="ramoscierredos2003">#REF!</definedName>
    <definedName name="ramoscierreuno2003">#REF!</definedName>
    <definedName name="ramosdos2002">#REF!</definedName>
    <definedName name="ramosuno2002">#REF!</definedName>
    <definedName name="RANGO">#N/A</definedName>
    <definedName name="RANGO2">#N/A</definedName>
    <definedName name="RCV">[1]BANPRO99!#REF!</definedName>
    <definedName name="REG">#N/A</definedName>
    <definedName name="res">#REF!</definedName>
    <definedName name="RF">[1]BANPRO99!#REF!</definedName>
    <definedName name="RP">[1]BANPRO99!#REF!</definedName>
    <definedName name="RT">[1]BANPRO99!#REF!</definedName>
    <definedName name="s">[0]!SEP&amp;[0]!OCT&amp;[0]!NOV&amp;[0]!DIC</definedName>
    <definedName name="SCHP">'[4]Premisas IMSS'!$M$13</definedName>
    <definedName name="SCT_LIB">[8]FP1996!#REF!</definedName>
    <definedName name="SEP">"; SEPTIEMBRE.- "&amp;TEXT([6]edofza09!$C$24,"#,##0")</definedName>
    <definedName name="sepp">+TEXT(IF(AND(OR(DAY([0]!FECHA)&gt;=1,DAY([0]!FECHA)&lt;=10),MONTH([0]!FECHA)=1),YEAR([0]!FECHA)-1,YEAR([0]!FECHA)),"0")</definedName>
    <definedName name="SF">[1]BANPRO99!#REF!</definedName>
    <definedName name="SHCP" hidden="1">#REF!</definedName>
    <definedName name="smdf97">'[4]Premisa macro'!$C$4</definedName>
    <definedName name="SSINV1">[0]!AGO&amp;[0]!SEP&amp;[0]!OCT&amp;[0]!NOV&amp;[0]!DIC</definedName>
    <definedName name="sssss">[0]!ABR&amp;[0]!MAY&amp;[0]!JUN&amp;[0]!JUL&amp;[0]!AGO&amp;[0]!SEP</definedName>
    <definedName name="TIT">#REF!</definedName>
    <definedName name="_xlnm.Print_Titles" localSheetId="0">APPs!$B:$D,APPs!$1:$6</definedName>
    <definedName name="TOTAL">#N/A</definedName>
    <definedName name="total_real">#REF!</definedName>
    <definedName name="TOTAL01">#REF!</definedName>
    <definedName name="UPCPICF_VMD50020">#REF!</definedName>
    <definedName name="VARIABLES">#N/A</definedName>
    <definedName name="vcorta">#REF!</definedName>
    <definedName name="Vertientes">#REF!</definedName>
    <definedName name="x">#REF!</definedName>
    <definedName name="xxx">#REF!</definedName>
    <definedName name="yyy">#REF!</definedName>
    <definedName name="zz">#REF!</definedName>
  </definedNames>
  <calcPr calcId="152511"/>
</workbook>
</file>

<file path=xl/calcChain.xml><?xml version="1.0" encoding="utf-8"?>
<calcChain xmlns="http://schemas.openxmlformats.org/spreadsheetml/2006/main">
  <c r="AA15" i="10" l="1"/>
  <c r="AA14" i="10"/>
  <c r="AA13" i="10"/>
  <c r="AA12" i="10"/>
  <c r="AA11" i="10"/>
  <c r="AA10" i="10"/>
  <c r="AR25" i="10" l="1"/>
  <c r="AR24" i="10" s="1"/>
  <c r="AQ25" i="10"/>
  <c r="AQ24" i="10" s="1"/>
  <c r="AL25" i="10"/>
  <c r="AL24" i="10" s="1"/>
  <c r="AK25" i="10"/>
  <c r="AK24" i="10" s="1"/>
  <c r="AV24" i="10"/>
  <c r="AU24" i="10"/>
  <c r="AT24" i="10"/>
  <c r="AS24" i="10"/>
  <c r="AP24" i="10"/>
  <c r="AO24" i="10"/>
  <c r="AN24" i="10"/>
  <c r="AM24" i="10"/>
  <c r="AJ24" i="10"/>
  <c r="AI24" i="10"/>
  <c r="AH24" i="10"/>
  <c r="AG24" i="10"/>
  <c r="AF24" i="10"/>
  <c r="AE24" i="10"/>
  <c r="AD24" i="10"/>
  <c r="AC24" i="10"/>
  <c r="AB24" i="10"/>
  <c r="AA24" i="10"/>
  <c r="Z24" i="10"/>
  <c r="Y24" i="10"/>
  <c r="X24" i="10"/>
  <c r="W24" i="10"/>
  <c r="V24" i="10"/>
  <c r="U24" i="10"/>
  <c r="T24" i="10"/>
  <c r="S24" i="10"/>
  <c r="R24" i="10"/>
  <c r="Q24" i="10"/>
  <c r="P24" i="10"/>
  <c r="O24" i="10"/>
  <c r="N24" i="10"/>
  <c r="AA22" i="10"/>
  <c r="AA21" i="10"/>
  <c r="AA20" i="10"/>
  <c r="AA19" i="10"/>
  <c r="AV17" i="10"/>
  <c r="AU17" i="10"/>
  <c r="AT17" i="10"/>
  <c r="AS17" i="10"/>
  <c r="AR17" i="10"/>
  <c r="AQ17" i="10"/>
  <c r="AP17" i="10"/>
  <c r="AO17" i="10"/>
  <c r="AN17" i="10"/>
  <c r="AM17" i="10"/>
  <c r="AL17" i="10"/>
  <c r="AK17" i="10"/>
  <c r="AJ17" i="10"/>
  <c r="AI17" i="10"/>
  <c r="AH17" i="10"/>
  <c r="AG17" i="10"/>
  <c r="AF17" i="10"/>
  <c r="AE17" i="10"/>
  <c r="AD17" i="10"/>
  <c r="AC17" i="10"/>
  <c r="AB17" i="10"/>
  <c r="Z17" i="10"/>
  <c r="Y17" i="10"/>
  <c r="X17" i="10"/>
  <c r="W17" i="10"/>
  <c r="V17" i="10"/>
  <c r="U17" i="10"/>
  <c r="T17" i="10"/>
  <c r="S17" i="10"/>
  <c r="R17" i="10"/>
  <c r="Q17" i="10"/>
  <c r="P17" i="10"/>
  <c r="O17" i="10"/>
  <c r="N17" i="10"/>
  <c r="AA17" i="10" l="1"/>
  <c r="AA9" i="10"/>
  <c r="AA8" i="10" s="1"/>
  <c r="O8" i="10"/>
  <c r="P8" i="10"/>
  <c r="Q8" i="10"/>
  <c r="R8" i="10"/>
  <c r="S8" i="10"/>
  <c r="T8" i="10"/>
  <c r="U8" i="10"/>
  <c r="V8" i="10"/>
  <c r="W8" i="10"/>
  <c r="X8" i="10"/>
  <c r="Y8" i="10"/>
  <c r="Z8" i="10"/>
  <c r="AB8" i="10"/>
  <c r="AC8" i="10"/>
  <c r="AD8" i="10"/>
  <c r="AE8" i="10"/>
  <c r="AF8" i="10"/>
  <c r="AG8" i="10"/>
  <c r="AH8" i="10"/>
  <c r="AI8" i="10"/>
  <c r="AJ8" i="10"/>
  <c r="AK8" i="10"/>
  <c r="AL8" i="10"/>
  <c r="AM8" i="10"/>
  <c r="AN8" i="10"/>
  <c r="AO8" i="10"/>
  <c r="AP8" i="10"/>
  <c r="AQ8" i="10"/>
  <c r="AR8" i="10"/>
  <c r="AS8" i="10"/>
  <c r="AT8" i="10"/>
  <c r="AU8" i="10"/>
  <c r="AV8" i="10"/>
  <c r="N9" i="10"/>
  <c r="N8" i="10" s="1"/>
</calcChain>
</file>

<file path=xl/comments1.xml><?xml version="1.0" encoding="utf-8"?>
<comments xmlns="http://schemas.openxmlformats.org/spreadsheetml/2006/main">
  <authors>
    <author>Luis Fernando Hernandez Rodriguez</author>
  </authors>
  <commentList>
    <comment ref="N25" authorId="0" shapeId="0">
      <text>
        <r>
          <rPr>
            <b/>
            <sz val="9"/>
            <color indexed="81"/>
            <rFont val="Tahoma"/>
            <family val="2"/>
          </rPr>
          <t>En el tercer reporte se puso en cero.</t>
        </r>
      </text>
    </comment>
    <comment ref="N26" authorId="0" shapeId="0">
      <text>
        <r>
          <rPr>
            <b/>
            <sz val="9"/>
            <color indexed="81"/>
            <rFont val="Tahoma"/>
            <family val="2"/>
          </rPr>
          <t>En el tercer reporte se puso en cero.</t>
        </r>
        <r>
          <rPr>
            <sz val="9"/>
            <color indexed="81"/>
            <rFont val="Tahoma"/>
            <family val="2"/>
          </rPr>
          <t xml:space="preserve">
</t>
        </r>
      </text>
    </comment>
  </commentList>
</comments>
</file>

<file path=xl/sharedStrings.xml><?xml version="1.0" encoding="utf-8"?>
<sst xmlns="http://schemas.openxmlformats.org/spreadsheetml/2006/main" count="326" uniqueCount="168">
  <si>
    <t>Nombre del Proyecto</t>
  </si>
  <si>
    <t>Entidad Federativa</t>
  </si>
  <si>
    <t>Tipo de Programa o Proyecto</t>
  </si>
  <si>
    <t>Subclasificación</t>
  </si>
  <si>
    <t>Monto Total de Inversión</t>
  </si>
  <si>
    <t>Modificado</t>
  </si>
  <si>
    <t>Programa o Proyecto de Inversión</t>
  </si>
  <si>
    <t>Pago por disponiblidad (pesos)</t>
  </si>
  <si>
    <t>Original</t>
  </si>
  <si>
    <t>Información Financiera
(pesos)</t>
  </si>
  <si>
    <t>Monto por erogar</t>
  </si>
  <si>
    <t>Etapa de preparación del proyecto</t>
  </si>
  <si>
    <t>2019 en adelante</t>
  </si>
  <si>
    <t>Pago por servicios</t>
  </si>
  <si>
    <t>Otros pagos</t>
  </si>
  <si>
    <t>Pago total (pesos)</t>
  </si>
  <si>
    <t>Monto erogado en el año</t>
  </si>
  <si>
    <t>1er trimestre</t>
  </si>
  <si>
    <t>2do trimestre</t>
  </si>
  <si>
    <t>3er trimestre</t>
  </si>
  <si>
    <t>4to trimestre</t>
  </si>
  <si>
    <t>Avance físico en ejecución
(%)</t>
  </si>
  <si>
    <t xml:space="preserve">Avance en el año </t>
  </si>
  <si>
    <t>Dependencia o Entidad Contratante</t>
  </si>
  <si>
    <t>Descripción del Proyecto</t>
  </si>
  <si>
    <t>En años anteriores
(acumulado)</t>
  </si>
  <si>
    <t>Pagos anuales</t>
  </si>
  <si>
    <t>Monto erogado en años anteriores
(acumulado)</t>
  </si>
  <si>
    <t>Resto de los años</t>
  </si>
  <si>
    <t>Autorizado</t>
  </si>
  <si>
    <t>N/A</t>
  </si>
  <si>
    <t>Etapa del proyecto</t>
  </si>
  <si>
    <t>Total</t>
  </si>
  <si>
    <t xml:space="preserve"> </t>
  </si>
  <si>
    <t>Informes sobre la Situación Económica, las Finanzas Públicas y la Deuda Pública</t>
  </si>
  <si>
    <t>TOTAL</t>
  </si>
  <si>
    <t>Avance Financiero</t>
  </si>
  <si>
    <t xml:space="preserve">(%) </t>
  </si>
  <si>
    <t>(a) Comisión Intersecretarial de Gasto Público y Financiamiento y Desincorporación (CIGPFD).</t>
  </si>
  <si>
    <t>(b)  Autorizado o en Revisión.</t>
  </si>
  <si>
    <t>(c) Iniciativa Pública o Propuesta No Solicitada.</t>
  </si>
  <si>
    <t xml:space="preserve">(2) Corresponde al monto total de inversión en la etapa de planeación para los proyectos, mismo que podría modificarse una vez que se realice la licitación correspondiente. </t>
  </si>
  <si>
    <t>20 de agosto de 2015</t>
  </si>
  <si>
    <t>Ramo 09 Comunicaciones y Transportes</t>
  </si>
  <si>
    <t>SCT</t>
  </si>
  <si>
    <t>2 - Carreteras</t>
  </si>
  <si>
    <t>Iniciativa Pública</t>
  </si>
  <si>
    <r>
      <t>Fecha de autorización por la CIGPFD</t>
    </r>
    <r>
      <rPr>
        <sz val="7"/>
        <color theme="1"/>
        <rFont val="Soberana Sans"/>
        <family val="3"/>
      </rPr>
      <t xml:space="preserve"> </t>
    </r>
    <r>
      <rPr>
        <vertAlign val="superscript"/>
        <sz val="7"/>
        <color theme="1"/>
        <rFont val="Soberana Sans"/>
        <family val="3"/>
      </rPr>
      <t>(a)</t>
    </r>
  </si>
  <si>
    <r>
      <t xml:space="preserve">Estatus del proceso de autorización </t>
    </r>
    <r>
      <rPr>
        <vertAlign val="superscript"/>
        <sz val="7"/>
        <color theme="1"/>
        <rFont val="Soberana Sans"/>
        <family val="3"/>
      </rPr>
      <t>(b)</t>
    </r>
  </si>
  <si>
    <r>
      <t xml:space="preserve">Origen del Proyecto </t>
    </r>
    <r>
      <rPr>
        <vertAlign val="superscript"/>
        <sz val="7"/>
        <color theme="1"/>
        <rFont val="Soberana Sans"/>
        <family val="3"/>
      </rPr>
      <t>(c)</t>
    </r>
  </si>
  <si>
    <t>(4) La información estará disponible hasta el inicio de ejecución del proyecto.</t>
  </si>
  <si>
    <t>(3) La información estará disponible hasta el inicio de ejecución del proyecto.</t>
  </si>
  <si>
    <t>(5) La información de los pagos anuales estará disponible hasta la adjudicación del proyecto.</t>
  </si>
  <si>
    <t>Clave de Cartera o  Número de Solicitud</t>
  </si>
  <si>
    <t>Libramiento de la Carretera La Galarza- Amatitlanes.</t>
  </si>
  <si>
    <t>Puebla</t>
  </si>
  <si>
    <t>Contratación</t>
  </si>
  <si>
    <t>1 - Proyecto de Inversión de Infraestructura Económica</t>
  </si>
  <si>
    <t>Servicios Agente Asesoria Técnica, Legal y Financiera para Adjudicación del Concurso.</t>
  </si>
  <si>
    <t>Construcción de un tramo carretero tipo A2 con ancho de corona de 12 metros, dos carriles de circulación de 3.5 metros
en ambos sentidos, con una longitud total de 14.7 km. La operación y mantenimiento de la vialidad durante el plazo del contrato estará a cargo del Desarrollador.</t>
  </si>
  <si>
    <t>(11) Durante 2015 se ejercieron recursos por $ 6´672,244, cifra actualizada a pesos de 2016.</t>
  </si>
  <si>
    <t>(12) Durante 2015 se ejercieron recursos por $ 5´337,145, cifra actualizada a pesos de 2016.</t>
  </si>
  <si>
    <t>(17) El "Pago total" corresponde al monto máximo de pago por los servicios ofertados, de acuerdo al contrato firmado.</t>
  </si>
  <si>
    <t>(18) Los "Pagos anuales" (por servicios), corresponden al pago anual por los servicios ofertados, de acuerdo al contrato firmado.</t>
  </si>
  <si>
    <t>Tipos de Estudios</t>
  </si>
  <si>
    <t>Costo de los Estudios</t>
  </si>
  <si>
    <t>(16) Durante 2015 se ejercieron recursos por $ 4´050,000 y para 2016 se han ejercido $6´461,200 (Factibilidad) , Justificativo Artículo 14 de la Ley de APP)</t>
  </si>
  <si>
    <t>Ejercido</t>
  </si>
  <si>
    <t xml:space="preserve">(1)  El monto total de inversión del proyecto corresponde al de inversión aprobado (original) y, en su caso, modificado, para el desarrollo de la infraestructura relacionada con el proyecto de Asociación Público Privada erogada por el sector privado. </t>
  </si>
  <si>
    <t>(15) No se contará con esta información hasta la licitación del proyecto.</t>
  </si>
  <si>
    <t>(14) El Monto Total de Inversión corresponde al inscrito en la Cartera de Inversiones de la SHCP.</t>
  </si>
  <si>
    <t>(19) El Monto Total de Inversión corresponde al inscrito en la Cartera de Inversiones de la SHCP.</t>
  </si>
  <si>
    <t>Cuarto Trimestre de 2016</t>
  </si>
  <si>
    <t>Ramo 50 Unidad GYR Instituto Mexicano del Seguro Social</t>
  </si>
  <si>
    <t>1450GYR0052</t>
  </si>
  <si>
    <t>Construcción del Hospital Regional (HGR) de 260
Camas en el Municipio de García, Nuevo León</t>
  </si>
  <si>
    <t>Nuevo León</t>
  </si>
  <si>
    <t>Preparación para la licitación</t>
  </si>
  <si>
    <t>Instituto Mexicano del Seguro Social</t>
  </si>
  <si>
    <t xml:space="preserve">2 - Proyecto de Inversión de Infraestructura Social </t>
  </si>
  <si>
    <t xml:space="preserve">3 - Hospital General </t>
  </si>
  <si>
    <t>Propuesta No Solicitada</t>
  </si>
  <si>
    <t>0950GYR0005</t>
  </si>
  <si>
    <t>Construcción del Hospital General de Zona (HGZ) de
180 camas en la localidad de Tapachula, en el estado de Chiapas</t>
  </si>
  <si>
    <t>Chiapas</t>
  </si>
  <si>
    <t xml:space="preserve">Licitación </t>
  </si>
  <si>
    <t>1550GYR0006</t>
  </si>
  <si>
    <t>Construcción del Hospital General de Zona de 144 camas, en Bahía de Banderas, Nayarit</t>
  </si>
  <si>
    <t>Nayarit</t>
  </si>
  <si>
    <t>Licitación Desierta</t>
  </si>
  <si>
    <t>1550GYR0008</t>
  </si>
  <si>
    <t>Construcción del Hospital General Regional de 260 camas en Tepotzotlán, Estado de México</t>
  </si>
  <si>
    <t>Estado de México</t>
  </si>
  <si>
    <t xml:space="preserve">N/A </t>
  </si>
  <si>
    <t xml:space="preserve">Ramo 51 GYN - Instituto de Seguridad y Servicios Sociales de los Trabajadores del Estado </t>
  </si>
  <si>
    <t>1151GYN0014</t>
  </si>
  <si>
    <t>Construcción y operación del nuevo Hospital General Dr. Gonzalo Castañeda, D.F.</t>
  </si>
  <si>
    <t>Ciudad de México</t>
  </si>
  <si>
    <t>Rescisión</t>
  </si>
  <si>
    <t>ISSSTE</t>
  </si>
  <si>
    <t>2 - Proyecto de Inversión de Infraestructura Social</t>
  </si>
  <si>
    <t>3 Hospital General</t>
  </si>
  <si>
    <t>21 de agosto de 2013</t>
  </si>
  <si>
    <t>En esta etapa se realizaron los estudios de preparación del proyecto, como son los estudios técnicos, legales, ambientales, económicos y financieros señalados en el artículo 14 de Ley de APP, así como, aquellos vinculados al proceso licitatorio.
Adicionalmente en esta etapa se erogaron recursos para:
1. Gestiones de las autorizaciones financieras necesarias.
2. Preparación e integración de bases de licitación, evaluación de propuestas, dictamen para el fallo de adjudicación y contratación.
3. Trabajos para la remoción del mural "La mujer y la medicina en la historia de México" de José Chávez Morado.
4. Costo del acompañamiento del INAH en las excavaciones.</t>
  </si>
  <si>
    <t>1451GYN0001</t>
  </si>
  <si>
    <t>Construcción de una nueva Clínica Hospital en Mérida, Yucatán.</t>
  </si>
  <si>
    <t>Construcción de una unidad médica de segundo nivel de atención. El proyecto considera la operación y prestación de todos los servicios complementarios a los servicios de atención médica para las especialidades básicas de pediatría, gineco-obstetricia, medicina interna y cirugía general. La capacidad del hospital será de 66 camas. Los servicios médicos serán proporcionados por personal del ISSSTE.</t>
  </si>
  <si>
    <t>Yucatán</t>
  </si>
  <si>
    <t>Ejecución</t>
  </si>
  <si>
    <t>2- Proyecto de Inversión de Infraestructura Social</t>
  </si>
  <si>
    <t>6 Otros</t>
  </si>
  <si>
    <t>21 de agosto de 2014</t>
  </si>
  <si>
    <t xml:space="preserve">Asesorías legal, financiera y técnica para la preparación y acompañamiento del proceso de contratación (licitación), y por la emisión del Dictamen de un Experto Independiente. </t>
  </si>
  <si>
    <t>1551GYN0001</t>
  </si>
  <si>
    <t>Sustitución del Hospital General Dr. Daniel Gurría
Urgell en Villahermosa, Tabasco</t>
  </si>
  <si>
    <t>Tabasco</t>
  </si>
  <si>
    <t>Pre inversión</t>
  </si>
  <si>
    <t>1651GYN0004</t>
  </si>
  <si>
    <t>Sustitución del Hospital General  Dr. Aquiles Calles Ramírez mediante la construcción de un nuevo Hospital General en Tepic, Nayarit.</t>
  </si>
  <si>
    <t>18 de agosto de 2016</t>
  </si>
  <si>
    <t>1651GYN0005</t>
  </si>
  <si>
    <t>Proyecto para la construcción de un nuevo Hospital General en la Delegación Regional Sur, Ciudad de México.</t>
  </si>
  <si>
    <t>Montos a pesos de 2016</t>
  </si>
  <si>
    <t>(6) Información conforme al Presupuesto de Egresos de la Federación para el Ejercicio Fiscal 2016.</t>
  </si>
  <si>
    <t>(7) No se contará con esta información hasta la licitación de los proyectos que se encuentren en concurso.</t>
  </si>
  <si>
    <t>(8) No Aplica. La Entidad Contratante acreditó los estudios requeridos en los artículos 14 y 27 de la Ley de Asociaciones Público Privadas, así como 21, 22, 23, 24, 25, 26, 27, 28, 29, 30 y 44 de su Reglamento. Información Reservada con fecha 11 de enero de 2016,con fundamento en los artículos 14 fracción VI y 18 fracción II de la Ley Federal de Transparencia y Acceso a la Información Pública Gubernamental.</t>
  </si>
  <si>
    <t>(9) Para el Proyecto "Construcción y operación del nuevo Hospital General Dr. Gonzalo Castañeda, D.F.", al cierre del ejercicio 2015, el gasto erogado por este concepto asciende a $59,109,326, cifra actualizada a pesos de 2016.</t>
  </si>
  <si>
    <t>(10) Para el Proyecto "Construcción de una nueva Clínica Hospital en Mérida, Yucatán", al cierre del ejercicio 2015, el gasto erogado por este concepto asciende a $8,532,886, cifra actualizada a pesos de 2016.</t>
  </si>
  <si>
    <t>(13) El “Monto Total de Inversión" y el "Monto de Pago Total Modificado” son los Contratados durante la vida del proyecto.</t>
  </si>
  <si>
    <t>ANEXO XXIII. AVANCE FÍSICO Y FINANCIERO DE LOS PROGRAMAS Y PROYECTOS DE INVERSIÓN BAJO EL ESQUEMA DE ASOCIACIÓN PÚBLICO PRIVADA</t>
  </si>
  <si>
    <t>Programa Asociación Público Privada de Conservación Plurianual de la Red Federal de Carreteras (APP Querétaro - San Luís Potosí).</t>
  </si>
  <si>
    <t>Rehabilitación de 317 kms equivalentes de tramos y puentes de la carretera federal Querétaro-San Luis Potosí en los primeros dos años y 6 meses; así como su conservación periódica y rutinaria de la vialidad y estructuras durante todo el periodo del contrato</t>
  </si>
  <si>
    <t xml:space="preserve">Guanajuato, Queretaro, y San Luis Potosí </t>
  </si>
  <si>
    <t>Licitación</t>
  </si>
  <si>
    <t xml:space="preserve">7 - Programa de Inversión de Mantenimiento </t>
  </si>
  <si>
    <t>Preinversión</t>
  </si>
  <si>
    <t>Programa Asociación Público Privada de Conservación Plurianual de la Red Federal de Carreteras (APP Coatzacoalcos - Villahermosa)</t>
  </si>
  <si>
    <t>Rehabilitación de 211 kms equivalentes de la carretera federal Coatzacoalcos-Villahermosa de tramos y puentes en los primeros dos años y 6 meses, así como su conservación periódica y rutinaria de la vialidad y las estructuras durante todo el periodo del contrato.</t>
  </si>
  <si>
    <t>Tabasco y Veracruz</t>
  </si>
  <si>
    <t>Programa Asociación Público Privada de Conservación Plurianual de la Red Federal de Carreteras (APP Texcoco - Zacatepec)</t>
  </si>
  <si>
    <t>Rehabilitación de 288.06 kms equivalentes de la carretera federal Texcoco-Zacatepec de tramos y puentes en los primeros dos años y 6 meses, así como su conservación periódica y rutinaria de la vialidad y las estructuras durante todo el periodo del contrato.</t>
  </si>
  <si>
    <t>México, Tlaxcala y Puebla</t>
  </si>
  <si>
    <t>Revisión</t>
  </si>
  <si>
    <t>Revisión por parte de la H. Cámara de Diputados</t>
  </si>
  <si>
    <t>Programa Asociación Público Privada de Conservación Plurianual de la Red Federal de Carreteras (APP Pirámides - Tulancingo y Pachca - Tulancingo)</t>
  </si>
  <si>
    <t>Rehabilitación de 180.00 kms equivalentes de las carreteras federales Pirámides-Tulancingo y Pachca-Tulancingo de tramos y puentes en los primeros dos años y 6 meses, así como su conservación periódica y rutinaria de la vialidad y las estructuras durante todo el periodo del contrato.</t>
  </si>
  <si>
    <t>México e Hidalgo</t>
  </si>
  <si>
    <t>Programa Asociación Público Privada de Conservación Plurianual de la Red Federal de Carreteras (APP Saltillo - Monterrey - Nuevo Laredo)</t>
  </si>
  <si>
    <t>Rehabilitación de 399.88 kms equivalentes de la carretera federal Saltillo-Monterrey-Nuevo Laredo de tramos y puentes en los primeros dos años y 6 meses, así como su conservación periódica y rutinaria de la vialidad y las estructuras durante todo el periodo del contrato.</t>
  </si>
  <si>
    <t>Coahuila, Nuevo León y Tamaulipas</t>
  </si>
  <si>
    <t>Programa Asociación Público Privada de Conservación Plurianual de la Red Federal de Carreteras (APP Matehuala - Saltillo)</t>
  </si>
  <si>
    <t>Rehabilitación de 354.92 kms equivalentes de la carretera federal Matehuala-Saltillo de tramos y puentes en los primeros dos años y 6 meses, así como su conservación periódica y rutinaria de la vialidad y las estructuras durante todo el periodo del contrato.</t>
  </si>
  <si>
    <t>(20) La dependencia no actualizó la información al cuarto trimestre de 2016 por lo que se incluyen los datos más recientes, es decir al tercer trimestre 2016.</t>
  </si>
  <si>
    <r>
      <t>15092110002</t>
    </r>
    <r>
      <rPr>
        <vertAlign val="superscript"/>
        <sz val="6.5"/>
        <color theme="1"/>
        <rFont val="Soberana Sans"/>
        <family val="3"/>
      </rPr>
      <t>(20)</t>
    </r>
  </si>
  <si>
    <r>
      <t>15092110003</t>
    </r>
    <r>
      <rPr>
        <vertAlign val="superscript"/>
        <sz val="6.5"/>
        <color theme="1"/>
        <rFont val="Soberana Sans"/>
        <family val="3"/>
      </rPr>
      <t>(20)</t>
    </r>
  </si>
  <si>
    <r>
      <t>16092110012</t>
    </r>
    <r>
      <rPr>
        <vertAlign val="superscript"/>
        <sz val="6.5"/>
        <color theme="1"/>
        <rFont val="Soberana Sans"/>
        <family val="3"/>
      </rPr>
      <t>(20)</t>
    </r>
  </si>
  <si>
    <r>
      <t>N/A</t>
    </r>
    <r>
      <rPr>
        <vertAlign val="superscript"/>
        <sz val="6.5"/>
        <color theme="1"/>
        <rFont val="Soberana Sans"/>
        <family val="3"/>
      </rPr>
      <t>(15)</t>
    </r>
  </si>
  <si>
    <r>
      <t>16092110010</t>
    </r>
    <r>
      <rPr>
        <vertAlign val="superscript"/>
        <sz val="6.5"/>
        <color theme="1"/>
        <rFont val="Soberana Sans"/>
        <family val="3"/>
      </rPr>
      <t>(20)</t>
    </r>
  </si>
  <si>
    <r>
      <t>16092110011</t>
    </r>
    <r>
      <rPr>
        <vertAlign val="superscript"/>
        <sz val="6.5"/>
        <color theme="1"/>
        <rFont val="Soberana Sans"/>
        <family val="3"/>
      </rPr>
      <t>(20)</t>
    </r>
  </si>
  <si>
    <r>
      <t>16092110009</t>
    </r>
    <r>
      <rPr>
        <vertAlign val="superscript"/>
        <sz val="6.5"/>
        <color theme="1"/>
        <rFont val="Soberana Sans"/>
        <family val="3"/>
      </rPr>
      <t>(20)</t>
    </r>
  </si>
  <si>
    <r>
      <t>Construcción de un Hospital General Regional de segundo nivel con una capacidad de 260 camas censables, 38 consultorios para la atención de 31 especialidades médicas y 10 quirófanos: 7 de cirugía general, 1 de urgencia y 2 ambulatorios. El HGR contará con una superficie construida de 31,836 m</t>
    </r>
    <r>
      <rPr>
        <vertAlign val="superscript"/>
        <sz val="6.5"/>
        <rFont val="Soberana Sans"/>
        <family val="3"/>
      </rPr>
      <t>2</t>
    </r>
    <r>
      <rPr>
        <sz val="6.5"/>
        <rFont val="Soberana Sans"/>
        <family val="3"/>
      </rPr>
      <t>. Los servicios médicos serán proporcionados por personal del IMSS.</t>
    </r>
  </si>
  <si>
    <r>
      <t>Construcción de un Hospital General de Zona de segundo nivel con una capacidad de 180 camas censables, 31 consultorios para la atención de 22 especialidades médicas y 6 quirófanos: 4 de cirugía general y 2 ambulatorios. El HGZ contará con una superficie construida de 26,813 m</t>
    </r>
    <r>
      <rPr>
        <vertAlign val="superscript"/>
        <sz val="6.5"/>
        <rFont val="Soberana Sans"/>
        <family val="3"/>
      </rPr>
      <t>2</t>
    </r>
    <r>
      <rPr>
        <sz val="6.5"/>
        <rFont val="Soberana Sans"/>
        <family val="3"/>
      </rPr>
      <t>. Los servicios médicos serán proporcionados por personal del IMSS.</t>
    </r>
  </si>
  <si>
    <r>
      <t>Construcción de un Hospital General de Zona (HGZ) de segundo nivel con una capacidad de 144 camas censables, 22 consultorios para la atención de 33 especialidades médicas y 8 quirófanos: 5 de cirugía general, 1 de tococirugía y 2 ambulatorios. El HGZ contará con una superficie construida de 22,301.06 m</t>
    </r>
    <r>
      <rPr>
        <vertAlign val="superscript"/>
        <sz val="6.5"/>
        <rFont val="Soberana Sans"/>
        <family val="3"/>
      </rPr>
      <t>2</t>
    </r>
    <r>
      <rPr>
        <sz val="6.5"/>
        <rFont val="Soberana Sans"/>
        <family val="3"/>
      </rPr>
      <t>. Los servicios médicos serán proporcionados por personal del IMSS.</t>
    </r>
  </si>
  <si>
    <r>
      <t>Construcción de un Hospital General Regional (HGR) de segundo nivel con una capacidad de 260 camas censables, 43 consultorios para la atención de 36 especialidades médicas y 12 quirófanos. El HGR contará con una superficie construida de 32,035 m</t>
    </r>
    <r>
      <rPr>
        <vertAlign val="superscript"/>
        <sz val="6.5"/>
        <rFont val="Soberana Sans"/>
        <family val="3"/>
      </rPr>
      <t>2</t>
    </r>
    <r>
      <rPr>
        <sz val="6.5"/>
        <rFont val="Soberana Sans"/>
        <family val="3"/>
      </rPr>
      <t>. Los servicios médicos serán proporcionados por personal del IMSS.</t>
    </r>
  </si>
  <si>
    <r>
      <t>Demolición del actual edificio y construcción del nuevo hospital general Dr. Gonzalo Castañeda en el mismo predio de 3,311 m</t>
    </r>
    <r>
      <rPr>
        <vertAlign val="superscript"/>
        <sz val="6.5"/>
        <color theme="1"/>
        <rFont val="Soberana Sans"/>
        <family val="3"/>
      </rPr>
      <t>2</t>
    </r>
    <r>
      <rPr>
        <sz val="6.5"/>
        <color theme="1"/>
        <rFont val="Soberana Sans"/>
        <family val="3"/>
      </rPr>
      <t xml:space="preserve"> propiedad del Instituto ubicado en Tlatelolco, D.F. El proyecto incluye la operación y prestación de los servicios complementarios a los servicios de atención médica. El hospital contará con capacidad de 120 camas y 35 especialidades. Los servicios médicos serán proporcionados por personal del ISSSTE.</t>
    </r>
  </si>
  <si>
    <r>
      <t>Construcción de un nuevo Hospital en sustitución del Hospital General "Dr. Daniel Gurria Urgell". El Proyecto consiste en la construcción y equipamiento de una unidad médica de segundo nivel con una edificación hospitalaria de 18,994 m</t>
    </r>
    <r>
      <rPr>
        <vertAlign val="superscript"/>
        <sz val="6.5"/>
        <color theme="1"/>
        <rFont val="Soberana Sans"/>
        <family val="3"/>
      </rPr>
      <t>2</t>
    </r>
    <r>
      <rPr>
        <sz val="6.5"/>
        <color theme="1"/>
        <rFont val="Soberana Sans"/>
        <family val="3"/>
      </rPr>
      <t>, capacidad de 90 camas censables y 54 camas de tránsito, con 29 consultorios de especialidades. La prestación de los servicios médicos serán proporcionados por el personal del ISSSTE.</t>
    </r>
  </si>
  <si>
    <r>
      <t>Sustitución del actual Hospital General Dr. Aquiles Calles Ramírez, por medio de la construcción de un nuevo Hospital General para mejorar la cobertura médica y capacidad resolutiva de los servicios de segundo nivel en la zona de influencia. El proyecto consiste en la construcción de un nuevo Hospital General de 150 camas censables y 35 consultorios de especialidades, con una superficie total de edificación de 23,488.44 m</t>
    </r>
    <r>
      <rPr>
        <vertAlign val="superscript"/>
        <sz val="6.5"/>
        <color theme="1"/>
        <rFont val="Soberana Sans"/>
        <family val="3"/>
      </rPr>
      <t>2</t>
    </r>
    <r>
      <rPr>
        <sz val="6.5"/>
        <color theme="1"/>
        <rFont val="Soberana Sans"/>
        <family val="3"/>
      </rPr>
      <t xml:space="preserve">. </t>
    </r>
  </si>
  <si>
    <r>
      <t>Construir un Hospital General de segundo nivel para dar atención a más de 1.16 millones de derechohabientes de la Delegación Regional Sur de la Ciudad de México. Se prevé disponer de 250 camas censables, para la atención de 36 especialidades, con un área del predio de 34,877.29 m</t>
    </r>
    <r>
      <rPr>
        <vertAlign val="superscript"/>
        <sz val="6.5"/>
        <color theme="1"/>
        <rFont val="Soberana Sans"/>
        <family val="3"/>
      </rPr>
      <t>2</t>
    </r>
    <r>
      <rPr>
        <sz val="6.5"/>
        <color theme="1"/>
        <rFont val="Soberana Sans"/>
        <family val="3"/>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</si>
</sst>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quot;#,##0.00;[Red]\-&quot;$&quot;#,##0.00"/>
    <numFmt numFmtId="44" formatCode="_-&quot;$&quot;* #,##0.00_-;\-&quot;$&quot;* #,##0.00_-;_-&quot;$&quot;* &quot;-&quot;??_-;_-@_-"/>
    <numFmt numFmtId="43" formatCode="_-* #,##0.00_-;\-* #,##0.00_-;_-* &quot;-&quot;??_-;_-@_-"/>
  </numFmts>
  <fonts count="21" x14ac:knownFonts="1">
    <font>
      <sz val="11"/>
      <color theme="1"/>
      <name val="Calibri"/>
      <family val="2"/>
      <scheme val="minor"/>
    </font>
    <font>
      <sz val="11"/>
      <color theme="1"/>
      <name val="Calibri"/>
      <family val="2"/>
      <scheme val="minor"/>
    </font>
    <font>
      <sz val="10"/>
      <name val="Arial"/>
      <family val="2"/>
    </font>
    <font>
      <b/>
      <sz val="14"/>
      <color rgb="FF000000"/>
      <name val="Soberana Titular"/>
      <family val="2"/>
    </font>
    <font>
      <b/>
      <sz val="12"/>
      <color rgb="FFA39E9E"/>
      <name val="Soberana Titular"/>
      <family val="2"/>
    </font>
    <font>
      <b/>
      <sz val="12"/>
      <color theme="0" tint="-0.499984740745262"/>
      <name val="Soberana Titular"/>
      <family val="2"/>
    </font>
    <font>
      <sz val="11"/>
      <color theme="1"/>
      <name val="Soberana Sans"/>
      <family val="3"/>
    </font>
    <font>
      <sz val="8"/>
      <color theme="1"/>
      <name val="Calibri"/>
      <family val="2"/>
      <scheme val="minor"/>
    </font>
    <font>
      <b/>
      <sz val="7"/>
      <color theme="1"/>
      <name val="Soberana Sans"/>
      <family val="3"/>
    </font>
    <font>
      <sz val="7"/>
      <color theme="1"/>
      <name val="Soberana Sans"/>
      <family val="3"/>
    </font>
    <font>
      <vertAlign val="superscript"/>
      <sz val="7"/>
      <color theme="1"/>
      <name val="Soberana Sans"/>
      <family val="3"/>
    </font>
    <font>
      <b/>
      <sz val="9"/>
      <color indexed="81"/>
      <name val="Tahoma"/>
      <family val="2"/>
    </font>
    <font>
      <sz val="9"/>
      <color indexed="81"/>
      <name val="Tahoma"/>
      <family val="2"/>
    </font>
    <font>
      <sz val="6.5"/>
      <color theme="1"/>
      <name val="Soberana Sans"/>
      <family val="3"/>
    </font>
    <font>
      <sz val="6.5"/>
      <color theme="1"/>
      <name val="Calibri"/>
      <family val="2"/>
      <scheme val="minor"/>
    </font>
    <font>
      <vertAlign val="superscript"/>
      <sz val="6.5"/>
      <color theme="1"/>
      <name val="Soberana Sans"/>
      <family val="3"/>
    </font>
    <font>
      <b/>
      <sz val="6.5"/>
      <color theme="0"/>
      <name val="Soberana Sans"/>
      <family val="3"/>
    </font>
    <font>
      <b/>
      <sz val="6.5"/>
      <name val="Soberana Sans"/>
      <family val="3"/>
    </font>
    <font>
      <sz val="6.5"/>
      <name val="Soberana Sans"/>
      <family val="3"/>
    </font>
    <font>
      <vertAlign val="superscript"/>
      <sz val="6.5"/>
      <name val="Soberana Sans"/>
      <family val="3"/>
    </font>
    <font>
      <sz val="6.5"/>
      <color rgb="FFFF0000"/>
      <name val="Soberana Sans"/>
      <family val="3"/>
    </font>
  </fonts>
  <fills count="7">
    <fill>
      <patternFill patternType="none"/>
    </fill>
    <fill>
      <patternFill patternType="gray125"/>
    </fill>
    <fill>
      <patternFill patternType="solid">
        <fgColor rgb="FF92D050"/>
        <bgColor indexed="64"/>
      </patternFill>
    </fill>
    <fill>
      <patternFill patternType="solid">
        <fgColor rgb="FFFFFFFF"/>
      </patternFill>
    </fill>
    <fill>
      <patternFill patternType="solid">
        <fgColor rgb="FFC4D79B"/>
      </patternFill>
    </fill>
    <fill>
      <patternFill patternType="solid">
        <fgColor theme="6" tint="0.59999389629810485"/>
        <bgColor indexed="64"/>
      </patternFill>
    </fill>
    <fill>
      <patternFill patternType="solid">
        <fgColor theme="0" tint="-0.249977111117893"/>
        <bgColor indexed="64"/>
      </patternFill>
    </fill>
  </fills>
  <borders count="3">
    <border>
      <left/>
      <right/>
      <top/>
      <bottom/>
      <diagonal/>
    </border>
    <border>
      <left/>
      <right/>
      <top style="medium">
        <color indexed="64"/>
      </top>
      <bottom style="medium">
        <color indexed="64"/>
      </bottom>
      <diagonal/>
    </border>
    <border>
      <left/>
      <right/>
      <top/>
      <bottom style="medium">
        <color indexed="64"/>
      </bottom>
      <diagonal/>
    </border>
  </borders>
  <cellStyleXfs count="5">
    <xf numFmtId="0" fontId="0" fillId="0" borderId="0"/>
    <xf numFmtId="44" fontId="1" fillId="0" borderId="0" applyFont="0" applyFill="0" applyBorder="0" applyAlignment="0" applyProtection="0"/>
    <xf numFmtId="43" fontId="1" fillId="0" borderId="0" applyFont="0" applyFill="0" applyBorder="0" applyAlignment="0" applyProtection="0"/>
    <xf numFmtId="0" fontId="2" fillId="0" borderId="0"/>
    <xf numFmtId="9" fontId="1" fillId="0" borderId="0" applyFont="0" applyFill="0" applyBorder="0" applyAlignment="0" applyProtection="0"/>
  </cellStyleXfs>
  <cellXfs count="79">
    <xf numFmtId="0" fontId="0" fillId="0" borderId="0" xfId="0"/>
    <xf numFmtId="0" fontId="0" fillId="0" borderId="0" xfId="0" applyAlignment="1">
      <alignment wrapText="1"/>
    </xf>
    <xf numFmtId="0" fontId="0" fillId="3" borderId="0" xfId="0" applyFill="1" applyAlignment="1" applyProtection="1">
      <alignment wrapText="1"/>
      <protection locked="0"/>
    </xf>
    <xf numFmtId="0" fontId="3" fillId="0" borderId="0" xfId="0" applyFont="1" applyFill="1" applyBorder="1" applyAlignment="1" applyProtection="1">
      <alignment vertical="center" wrapText="1"/>
      <protection locked="0"/>
    </xf>
    <xf numFmtId="0" fontId="5" fillId="0" borderId="0" xfId="0" applyFont="1" applyFill="1" applyBorder="1" applyAlignment="1" applyProtection="1">
      <alignment vertical="center" wrapText="1"/>
      <protection locked="0"/>
    </xf>
    <xf numFmtId="0" fontId="6" fillId="0" borderId="0" xfId="0" applyFont="1" applyAlignment="1">
      <alignment wrapText="1"/>
    </xf>
    <xf numFmtId="0" fontId="7" fillId="0" borderId="0" xfId="0" applyFont="1" applyAlignment="1">
      <alignment wrapText="1"/>
    </xf>
    <xf numFmtId="0" fontId="0" fillId="3" borderId="0" xfId="0" applyFill="1" applyBorder="1" applyAlignment="1" applyProtection="1">
      <alignment wrapText="1"/>
      <protection locked="0"/>
    </xf>
    <xf numFmtId="0" fontId="0" fillId="0" borderId="0" xfId="0" applyBorder="1"/>
    <xf numFmtId="0" fontId="0" fillId="0" borderId="0" xfId="0" applyBorder="1" applyAlignment="1">
      <alignment wrapText="1"/>
    </xf>
    <xf numFmtId="0" fontId="6" fillId="0" borderId="0" xfId="0" applyFont="1" applyBorder="1" applyAlignment="1">
      <alignment wrapText="1"/>
    </xf>
    <xf numFmtId="0" fontId="3" fillId="3" borderId="0" xfId="0" applyFont="1" applyFill="1" applyBorder="1" applyAlignment="1">
      <alignment wrapText="1"/>
    </xf>
    <xf numFmtId="0" fontId="8" fillId="5" borderId="0"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3" borderId="0" xfId="0" applyFont="1" applyFill="1" applyBorder="1" applyAlignment="1">
      <alignment horizontal="left" vertical="center" wrapText="1"/>
    </xf>
    <xf numFmtId="0" fontId="4" fillId="3" borderId="0" xfId="0" applyFont="1" applyFill="1" applyBorder="1" applyAlignment="1" applyProtection="1">
      <alignment horizontal="left" vertical="center" wrapText="1"/>
      <protection locked="0"/>
    </xf>
    <xf numFmtId="0" fontId="5" fillId="0" borderId="0" xfId="0" applyFont="1" applyFill="1" applyBorder="1" applyAlignment="1" applyProtection="1">
      <alignment horizontal="left" vertical="center" wrapText="1"/>
      <protection locked="0"/>
    </xf>
    <xf numFmtId="0" fontId="3" fillId="4" borderId="0" xfId="0" applyFont="1" applyFill="1" applyBorder="1" applyAlignment="1">
      <alignment horizontal="left" vertical="center" wrapText="1"/>
    </xf>
    <xf numFmtId="0" fontId="8" fillId="5"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15" fontId="13" fillId="0" borderId="1" xfId="0" applyNumberFormat="1" applyFont="1" applyFill="1" applyBorder="1" applyAlignment="1">
      <alignment horizontal="center" vertical="center" wrapText="1"/>
    </xf>
    <xf numFmtId="8" fontId="13" fillId="0" borderId="1" xfId="0" applyNumberFormat="1" applyFont="1" applyFill="1" applyBorder="1" applyAlignment="1">
      <alignment horizontal="center" vertical="center" wrapText="1"/>
    </xf>
    <xf numFmtId="3" fontId="13" fillId="0" borderId="1" xfId="0" applyNumberFormat="1" applyFont="1" applyFill="1" applyBorder="1" applyAlignment="1">
      <alignment horizontal="center" vertical="center" wrapText="1"/>
    </xf>
    <xf numFmtId="3" fontId="13" fillId="0" borderId="1" xfId="1" applyNumberFormat="1" applyFont="1" applyFill="1" applyBorder="1" applyAlignment="1">
      <alignment horizontal="center" vertical="center" wrapText="1"/>
    </xf>
    <xf numFmtId="0" fontId="13" fillId="0" borderId="2" xfId="0" applyFont="1" applyFill="1" applyBorder="1" applyAlignment="1">
      <alignment horizontal="center" vertical="center"/>
    </xf>
    <xf numFmtId="0" fontId="13" fillId="0" borderId="2" xfId="0" applyFont="1" applyFill="1" applyBorder="1" applyAlignment="1">
      <alignment horizontal="center" vertical="center" wrapText="1"/>
    </xf>
    <xf numFmtId="15" fontId="13" fillId="0" borderId="2" xfId="0" applyNumberFormat="1" applyFont="1" applyFill="1" applyBorder="1" applyAlignment="1">
      <alignment horizontal="center" vertical="center" wrapText="1"/>
    </xf>
    <xf numFmtId="8" fontId="13" fillId="0" borderId="2" xfId="0" applyNumberFormat="1" applyFont="1" applyFill="1" applyBorder="1" applyAlignment="1">
      <alignment horizontal="center" vertical="center" wrapText="1"/>
    </xf>
    <xf numFmtId="3" fontId="13" fillId="0" borderId="2" xfId="0" applyNumberFormat="1" applyFont="1" applyFill="1" applyBorder="1" applyAlignment="1">
      <alignment horizontal="center" vertical="center" wrapText="1"/>
    </xf>
    <xf numFmtId="3" fontId="13" fillId="0" borderId="2" xfId="1" applyNumberFormat="1" applyFont="1" applyFill="1" applyBorder="1" applyAlignment="1">
      <alignment horizontal="center" vertical="center" wrapText="1"/>
    </xf>
    <xf numFmtId="0" fontId="13" fillId="0" borderId="1" xfId="0" applyFont="1" applyFill="1" applyBorder="1" applyAlignment="1">
      <alignment horizontal="center" vertical="center"/>
    </xf>
    <xf numFmtId="0" fontId="16" fillId="2" borderId="0" xfId="0" applyFont="1" applyFill="1" applyBorder="1" applyAlignment="1">
      <alignment horizontal="left" vertical="center" wrapText="1"/>
    </xf>
    <xf numFmtId="0" fontId="16" fillId="2" borderId="0" xfId="0" applyFont="1" applyFill="1" applyBorder="1" applyAlignment="1">
      <alignment horizontal="left" vertical="center" wrapText="1"/>
    </xf>
    <xf numFmtId="0" fontId="13" fillId="0" borderId="0" xfId="0" applyFont="1" applyFill="1" applyAlignment="1">
      <alignment horizontal="left" vertical="center"/>
    </xf>
    <xf numFmtId="0" fontId="17" fillId="6" borderId="0" xfId="0" applyFont="1" applyFill="1" applyBorder="1" applyAlignment="1">
      <alignment horizontal="left" vertical="center" wrapText="1"/>
    </xf>
    <xf numFmtId="0" fontId="17" fillId="6" borderId="0" xfId="0" applyFont="1" applyFill="1" applyBorder="1" applyAlignment="1">
      <alignment horizontal="center" vertical="center" wrapText="1"/>
    </xf>
    <xf numFmtId="3" fontId="17" fillId="6" borderId="0" xfId="1" applyNumberFormat="1" applyFont="1" applyFill="1" applyBorder="1" applyAlignment="1">
      <alignment horizontal="center" vertical="center" wrapText="1"/>
    </xf>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8" fillId="0" borderId="0" xfId="0" applyFont="1" applyFill="1" applyBorder="1" applyAlignment="1">
      <alignment vertical="center" wrapText="1"/>
    </xf>
    <xf numFmtId="14" fontId="13" fillId="0" borderId="0" xfId="0" applyNumberFormat="1" applyFont="1" applyFill="1" applyBorder="1" applyAlignment="1">
      <alignment horizontal="center" vertical="center" wrapText="1"/>
    </xf>
    <xf numFmtId="8" fontId="13" fillId="0" borderId="0" xfId="0" applyNumberFormat="1" applyFont="1" applyFill="1" applyBorder="1" applyAlignment="1">
      <alignment horizontal="center" vertical="center" wrapText="1"/>
    </xf>
    <xf numFmtId="3" fontId="13" fillId="0" borderId="0" xfId="0" applyNumberFormat="1" applyFont="1" applyFill="1" applyBorder="1" applyAlignment="1">
      <alignment horizontal="center" vertical="center" wrapText="1"/>
    </xf>
    <xf numFmtId="3" fontId="13" fillId="0" borderId="0" xfId="1" applyNumberFormat="1" applyFont="1" applyFill="1" applyBorder="1" applyAlignment="1">
      <alignment horizontal="center" vertical="center" wrapText="1"/>
    </xf>
    <xf numFmtId="0" fontId="18" fillId="0" borderId="1" xfId="0" applyFont="1" applyFill="1" applyBorder="1" applyAlignment="1">
      <alignment vertical="center" wrapText="1"/>
    </xf>
    <xf numFmtId="14" fontId="13" fillId="0" borderId="1" xfId="0" applyNumberFormat="1" applyFont="1" applyFill="1" applyBorder="1" applyAlignment="1">
      <alignment horizontal="center" vertical="center" wrapText="1"/>
    </xf>
    <xf numFmtId="0" fontId="13" fillId="0" borderId="2" xfId="0" applyFont="1" applyFill="1" applyBorder="1" applyAlignment="1">
      <alignment horizontal="left" vertical="center" wrapText="1"/>
    </xf>
    <xf numFmtId="8" fontId="18" fillId="0" borderId="2" xfId="0" applyNumberFormat="1" applyFont="1" applyFill="1" applyBorder="1" applyAlignment="1">
      <alignment horizontal="left" vertical="center" wrapText="1"/>
    </xf>
    <xf numFmtId="8" fontId="13" fillId="0" borderId="1" xfId="0" applyNumberFormat="1"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0" xfId="0" applyFont="1" applyFill="1" applyAlignment="1">
      <alignment wrapText="1"/>
    </xf>
    <xf numFmtId="0" fontId="13" fillId="0" borderId="0" xfId="0" applyFont="1" applyFill="1" applyBorder="1" applyAlignment="1">
      <alignment horizontal="left" vertical="center"/>
    </xf>
    <xf numFmtId="44" fontId="13" fillId="0" borderId="0" xfId="0" applyNumberFormat="1" applyFont="1" applyFill="1" applyBorder="1" applyAlignment="1">
      <alignment horizontal="left" vertical="center"/>
    </xf>
    <xf numFmtId="9" fontId="13" fillId="0" borderId="0" xfId="4" applyFont="1" applyFill="1" applyBorder="1" applyAlignment="1">
      <alignment horizontal="left" vertical="center"/>
    </xf>
    <xf numFmtId="0" fontId="18" fillId="0" borderId="0" xfId="0" applyFont="1" applyFill="1" applyBorder="1" applyAlignment="1">
      <alignment horizontal="left" vertical="center"/>
    </xf>
    <xf numFmtId="0" fontId="13" fillId="0" borderId="0" xfId="0" applyFont="1" applyFill="1" applyBorder="1" applyAlignment="1">
      <alignment horizontal="left" vertical="center"/>
    </xf>
    <xf numFmtId="0" fontId="14" fillId="0" borderId="0" xfId="0" applyFont="1" applyAlignment="1">
      <alignment wrapText="1"/>
    </xf>
    <xf numFmtId="9" fontId="13" fillId="0" borderId="0" xfId="0" applyNumberFormat="1" applyFont="1" applyFill="1" applyBorder="1" applyAlignment="1">
      <alignment horizontal="left" vertical="center"/>
    </xf>
    <xf numFmtId="43" fontId="13" fillId="0" borderId="0" xfId="2" applyNumberFormat="1" applyFont="1" applyFill="1" applyBorder="1" applyAlignment="1">
      <alignment horizontal="left" vertical="center"/>
    </xf>
    <xf numFmtId="43" fontId="13" fillId="0" borderId="0" xfId="0" applyNumberFormat="1" applyFont="1" applyFill="1" applyBorder="1" applyAlignment="1">
      <alignment horizontal="left" vertical="center"/>
    </xf>
    <xf numFmtId="8" fontId="13" fillId="0" borderId="0" xfId="0" applyNumberFormat="1" applyFont="1" applyFill="1" applyBorder="1" applyAlignment="1">
      <alignment horizontal="left" vertical="center"/>
    </xf>
    <xf numFmtId="8" fontId="13" fillId="0" borderId="0" xfId="1" applyNumberFormat="1" applyFont="1" applyFill="1" applyBorder="1" applyAlignment="1">
      <alignment horizontal="left" vertical="center"/>
    </xf>
    <xf numFmtId="0" fontId="13" fillId="0" borderId="0" xfId="0" applyFont="1" applyFill="1" applyBorder="1" applyAlignment="1">
      <alignment vertical="top" wrapText="1"/>
    </xf>
    <xf numFmtId="0" fontId="20" fillId="0" borderId="0" xfId="0" applyFont="1" applyFill="1" applyBorder="1" applyAlignment="1">
      <alignment horizontal="center" vertical="center" wrapText="1"/>
    </xf>
    <xf numFmtId="0" fontId="13" fillId="0" borderId="0" xfId="0" applyFont="1" applyFill="1" applyBorder="1" applyAlignment="1">
      <alignment wrapText="1"/>
    </xf>
    <xf numFmtId="8" fontId="13" fillId="0" borderId="0" xfId="1" applyNumberFormat="1" applyFont="1" applyFill="1" applyBorder="1" applyAlignment="1">
      <alignment horizontal="center" vertical="center" wrapText="1"/>
    </xf>
    <xf numFmtId="9" fontId="13" fillId="0" borderId="0" xfId="0" applyNumberFormat="1" applyFont="1" applyFill="1" applyBorder="1" applyAlignment="1">
      <alignment horizontal="center" vertical="center" wrapText="1"/>
    </xf>
    <xf numFmtId="0" fontId="13" fillId="0" borderId="0" xfId="0" applyFont="1" applyBorder="1" applyAlignment="1">
      <alignment wrapText="1"/>
    </xf>
    <xf numFmtId="0" fontId="7" fillId="0" borderId="0" xfId="0" applyFont="1" applyFill="1" applyAlignment="1">
      <alignment wrapText="1"/>
    </xf>
    <xf numFmtId="0" fontId="8" fillId="5" borderId="0" xfId="0" applyFont="1" applyFill="1" applyBorder="1" applyAlignment="1">
      <alignment vertical="center" wrapText="1"/>
    </xf>
    <xf numFmtId="0" fontId="8" fillId="5" borderId="2" xfId="0" applyFont="1" applyFill="1" applyBorder="1" applyAlignment="1">
      <alignment horizontal="center" vertical="center" wrapText="1"/>
    </xf>
    <xf numFmtId="0" fontId="8" fillId="5" borderId="2" xfId="0" applyFont="1" applyFill="1" applyBorder="1" applyAlignment="1">
      <alignment vertical="center" wrapText="1"/>
    </xf>
    <xf numFmtId="0" fontId="13" fillId="0" borderId="0" xfId="0" applyFont="1" applyFill="1" applyAlignment="1">
      <alignment vertical="center" wrapText="1"/>
    </xf>
    <xf numFmtId="0" fontId="13" fillId="0" borderId="0" xfId="0" applyFont="1" applyAlignment="1">
      <alignment wrapText="1"/>
    </xf>
    <xf numFmtId="0" fontId="13" fillId="0" borderId="0" xfId="0" applyFont="1" applyAlignment="1">
      <alignment horizontal="center" vertical="center" wrapText="1"/>
    </xf>
    <xf numFmtId="0" fontId="18" fillId="0" borderId="0" xfId="0" applyFont="1" applyAlignment="1">
      <alignment horizontal="center" vertical="center" wrapText="1"/>
    </xf>
    <xf numFmtId="0" fontId="3" fillId="3" borderId="0" xfId="0" applyFont="1" applyFill="1" applyBorder="1" applyAlignment="1">
      <alignment horizontal="left" wrapText="1"/>
    </xf>
  </cellXfs>
  <cellStyles count="5">
    <cellStyle name="Millares" xfId="2" builtinId="3"/>
    <cellStyle name="Moneda" xfId="1" builtinId="4"/>
    <cellStyle name="Normal" xfId="0" builtinId="0"/>
    <cellStyle name="Normal 3" xfId="3"/>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27</xdr:col>
      <xdr:colOff>404812</xdr:colOff>
      <xdr:row>4</xdr:row>
      <xdr:rowOff>0</xdr:rowOff>
    </xdr:from>
    <xdr:to>
      <xdr:col>27</xdr:col>
      <xdr:colOff>617845</xdr:colOff>
      <xdr:row>4</xdr:row>
      <xdr:rowOff>233761</xdr:rowOff>
    </xdr:to>
    <xdr:sp macro="" textlink="">
      <xdr:nvSpPr>
        <xdr:cNvPr id="2" name="12 CuadroTexto"/>
        <xdr:cNvSpPr txBox="1"/>
      </xdr:nvSpPr>
      <xdr:spPr>
        <a:xfrm>
          <a:off x="27884437" y="2250281"/>
          <a:ext cx="213033" cy="2337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0"/>
            <a:t>(3)</a:t>
          </a:r>
        </a:p>
      </xdr:txBody>
    </xdr:sp>
    <xdr:clientData/>
  </xdr:twoCellAnchor>
  <xdr:twoCellAnchor>
    <xdr:from>
      <xdr:col>17</xdr:col>
      <xdr:colOff>1123950</xdr:colOff>
      <xdr:row>4</xdr:row>
      <xdr:rowOff>9525</xdr:rowOff>
    </xdr:from>
    <xdr:to>
      <xdr:col>18</xdr:col>
      <xdr:colOff>197555</xdr:colOff>
      <xdr:row>4</xdr:row>
      <xdr:rowOff>183698</xdr:rowOff>
    </xdr:to>
    <xdr:sp macro="" textlink="">
      <xdr:nvSpPr>
        <xdr:cNvPr id="4" name="12 CuadroTexto"/>
        <xdr:cNvSpPr txBox="1"/>
      </xdr:nvSpPr>
      <xdr:spPr>
        <a:xfrm>
          <a:off x="24298275" y="2200275"/>
          <a:ext cx="235655" cy="1741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1"/>
            <a:t>(1)</a:t>
          </a:r>
        </a:p>
      </xdr:txBody>
    </xdr:sp>
    <xdr:clientData/>
  </xdr:twoCellAnchor>
  <xdr:twoCellAnchor>
    <xdr:from>
      <xdr:col>21</xdr:col>
      <xdr:colOff>76200</xdr:colOff>
      <xdr:row>2</xdr:row>
      <xdr:rowOff>11906</xdr:rowOff>
    </xdr:from>
    <xdr:to>
      <xdr:col>21</xdr:col>
      <xdr:colOff>307319</xdr:colOff>
      <xdr:row>2</xdr:row>
      <xdr:rowOff>190110</xdr:rowOff>
    </xdr:to>
    <xdr:sp macro="" textlink="">
      <xdr:nvSpPr>
        <xdr:cNvPr id="5" name="12 CuadroTexto"/>
        <xdr:cNvSpPr txBox="1"/>
      </xdr:nvSpPr>
      <xdr:spPr>
        <a:xfrm>
          <a:off x="28121372" y="2500312"/>
          <a:ext cx="231119" cy="1782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(2)</a:t>
          </a:r>
        </a:p>
      </xdr:txBody>
    </xdr:sp>
    <xdr:clientData/>
  </xdr:twoCellAnchor>
  <xdr:twoCellAnchor>
    <xdr:from>
      <xdr:col>32</xdr:col>
      <xdr:colOff>598885</xdr:colOff>
      <xdr:row>1</xdr:row>
      <xdr:rowOff>636984</xdr:rowOff>
    </xdr:from>
    <xdr:to>
      <xdr:col>33</xdr:col>
      <xdr:colOff>505</xdr:colOff>
      <xdr:row>3</xdr:row>
      <xdr:rowOff>29638</xdr:rowOff>
    </xdr:to>
    <xdr:sp macro="" textlink="">
      <xdr:nvSpPr>
        <xdr:cNvPr id="6" name="12 CuadroTexto"/>
        <xdr:cNvSpPr txBox="1"/>
      </xdr:nvSpPr>
      <xdr:spPr>
        <a:xfrm>
          <a:off x="40615791" y="2422922"/>
          <a:ext cx="383886" cy="2856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(4)</a:t>
          </a:r>
        </a:p>
      </xdr:txBody>
    </xdr:sp>
    <xdr:clientData/>
  </xdr:twoCellAnchor>
  <xdr:twoCellAnchor>
    <xdr:from>
      <xdr:col>41</xdr:col>
      <xdr:colOff>667770</xdr:colOff>
      <xdr:row>1</xdr:row>
      <xdr:rowOff>652292</xdr:rowOff>
    </xdr:from>
    <xdr:to>
      <xdr:col>42</xdr:col>
      <xdr:colOff>22112</xdr:colOff>
      <xdr:row>2</xdr:row>
      <xdr:rowOff>163183</xdr:rowOff>
    </xdr:to>
    <xdr:sp macro="" textlink="">
      <xdr:nvSpPr>
        <xdr:cNvPr id="7" name="12 CuadroTexto"/>
        <xdr:cNvSpPr txBox="1"/>
      </xdr:nvSpPr>
      <xdr:spPr>
        <a:xfrm>
          <a:off x="48483270" y="2428024"/>
          <a:ext cx="252413" cy="2184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(5)</a:t>
          </a:r>
        </a:p>
      </xdr:txBody>
    </xdr:sp>
    <xdr:clientData/>
  </xdr:twoCellAnchor>
  <xdr:twoCellAnchor>
    <xdr:from>
      <xdr:col>28</xdr:col>
      <xdr:colOff>774582</xdr:colOff>
      <xdr:row>4</xdr:row>
      <xdr:rowOff>202305</xdr:rowOff>
    </xdr:from>
    <xdr:to>
      <xdr:col>28</xdr:col>
      <xdr:colOff>1010237</xdr:colOff>
      <xdr:row>5</xdr:row>
      <xdr:rowOff>61019</xdr:rowOff>
    </xdr:to>
    <xdr:sp macro="" textlink="">
      <xdr:nvSpPr>
        <xdr:cNvPr id="74" name="12 CuadroTexto"/>
        <xdr:cNvSpPr txBox="1"/>
      </xdr:nvSpPr>
      <xdr:spPr>
        <a:xfrm>
          <a:off x="35343982" y="3034405"/>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Calibri" panose="020F0502020204030204" pitchFamily="34" charset="0"/>
            </a:rPr>
            <a:t>(9)</a:t>
          </a:r>
        </a:p>
      </xdr:txBody>
    </xdr:sp>
    <xdr:clientData/>
  </xdr:twoCellAnchor>
  <xdr:twoCellAnchor>
    <xdr:from>
      <xdr:col>37</xdr:col>
      <xdr:colOff>579166</xdr:colOff>
      <xdr:row>8</xdr:row>
      <xdr:rowOff>41285</xdr:rowOff>
    </xdr:from>
    <xdr:to>
      <xdr:col>37</xdr:col>
      <xdr:colOff>874942</xdr:colOff>
      <xdr:row>8</xdr:row>
      <xdr:rowOff>201707</xdr:rowOff>
    </xdr:to>
    <xdr:sp macro="" textlink="">
      <xdr:nvSpPr>
        <xdr:cNvPr id="75" name="12 CuadroTexto"/>
        <xdr:cNvSpPr txBox="1"/>
      </xdr:nvSpPr>
      <xdr:spPr>
        <a:xfrm>
          <a:off x="45537166" y="3683197"/>
          <a:ext cx="295776" cy="1604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Calibri" panose="020F0502020204030204" pitchFamily="34" charset="0"/>
            </a:rPr>
            <a:t>(13)</a:t>
          </a:r>
        </a:p>
      </xdr:txBody>
    </xdr:sp>
    <xdr:clientData/>
  </xdr:twoCellAnchor>
  <xdr:twoCellAnchor>
    <xdr:from>
      <xdr:col>13</xdr:col>
      <xdr:colOff>779399</xdr:colOff>
      <xdr:row>8</xdr:row>
      <xdr:rowOff>101148</xdr:rowOff>
    </xdr:from>
    <xdr:to>
      <xdr:col>13</xdr:col>
      <xdr:colOff>1015054</xdr:colOff>
      <xdr:row>8</xdr:row>
      <xdr:rowOff>226562</xdr:rowOff>
    </xdr:to>
    <xdr:sp macro="" textlink="">
      <xdr:nvSpPr>
        <xdr:cNvPr id="77" name="12 CuadroTexto"/>
        <xdr:cNvSpPr txBox="1"/>
      </xdr:nvSpPr>
      <xdr:spPr>
        <a:xfrm>
          <a:off x="19369958" y="3743060"/>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mn-lt"/>
            </a:rPr>
            <a:t>(16)</a:t>
          </a:r>
        </a:p>
      </xdr:txBody>
    </xdr:sp>
    <xdr:clientData/>
  </xdr:twoCellAnchor>
  <xdr:twoCellAnchor>
    <xdr:from>
      <xdr:col>14</xdr:col>
      <xdr:colOff>702079</xdr:colOff>
      <xdr:row>8</xdr:row>
      <xdr:rowOff>74254</xdr:rowOff>
    </xdr:from>
    <xdr:to>
      <xdr:col>14</xdr:col>
      <xdr:colOff>937734</xdr:colOff>
      <xdr:row>8</xdr:row>
      <xdr:rowOff>199668</xdr:rowOff>
    </xdr:to>
    <xdr:sp macro="" textlink="">
      <xdr:nvSpPr>
        <xdr:cNvPr id="80" name="12 CuadroTexto"/>
        <xdr:cNvSpPr txBox="1"/>
      </xdr:nvSpPr>
      <xdr:spPr>
        <a:xfrm>
          <a:off x="20682167" y="3716166"/>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mn-lt"/>
            </a:rPr>
            <a:t>(13)</a:t>
          </a:r>
        </a:p>
      </xdr:txBody>
    </xdr:sp>
    <xdr:clientData/>
  </xdr:twoCellAnchor>
  <xdr:twoCellAnchor>
    <xdr:from>
      <xdr:col>36</xdr:col>
      <xdr:colOff>579166</xdr:colOff>
      <xdr:row>8</xdr:row>
      <xdr:rowOff>41285</xdr:rowOff>
    </xdr:from>
    <xdr:to>
      <xdr:col>36</xdr:col>
      <xdr:colOff>874942</xdr:colOff>
      <xdr:row>8</xdr:row>
      <xdr:rowOff>201707</xdr:rowOff>
    </xdr:to>
    <xdr:sp macro="" textlink="">
      <xdr:nvSpPr>
        <xdr:cNvPr id="59" name="12 CuadroTexto"/>
        <xdr:cNvSpPr txBox="1"/>
      </xdr:nvSpPr>
      <xdr:spPr>
        <a:xfrm>
          <a:off x="44788773" y="3674392"/>
          <a:ext cx="295776" cy="1604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Calibri" panose="020F0502020204030204" pitchFamily="34" charset="0"/>
            </a:rPr>
            <a:t>(13)</a:t>
          </a:r>
        </a:p>
      </xdr:txBody>
    </xdr:sp>
    <xdr:clientData/>
  </xdr:twoCellAnchor>
  <xdr:twoCellAnchor>
    <xdr:from>
      <xdr:col>13</xdr:col>
      <xdr:colOff>668672</xdr:colOff>
      <xdr:row>18</xdr:row>
      <xdr:rowOff>144797</xdr:rowOff>
    </xdr:from>
    <xdr:to>
      <xdr:col>13</xdr:col>
      <xdr:colOff>994111</xdr:colOff>
      <xdr:row>18</xdr:row>
      <xdr:rowOff>279734</xdr:rowOff>
    </xdr:to>
    <xdr:sp macro="" textlink="">
      <xdr:nvSpPr>
        <xdr:cNvPr id="12" name="CuadroTexto 11"/>
        <xdr:cNvSpPr txBox="1"/>
      </xdr:nvSpPr>
      <xdr:spPr>
        <a:xfrm>
          <a:off x="18547097" y="397384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(6)</a:t>
          </a:r>
        </a:p>
      </xdr:txBody>
    </xdr:sp>
    <xdr:clientData/>
  </xdr:twoCellAnchor>
  <xdr:twoCellAnchor>
    <xdr:from>
      <xdr:col>13</xdr:col>
      <xdr:colOff>683558</xdr:colOff>
      <xdr:row>19</xdr:row>
      <xdr:rowOff>151279</xdr:rowOff>
    </xdr:from>
    <xdr:to>
      <xdr:col>13</xdr:col>
      <xdr:colOff>1008997</xdr:colOff>
      <xdr:row>19</xdr:row>
      <xdr:rowOff>286216</xdr:rowOff>
    </xdr:to>
    <xdr:sp macro="" textlink="">
      <xdr:nvSpPr>
        <xdr:cNvPr id="13" name="CuadroTexto 12"/>
        <xdr:cNvSpPr txBox="1"/>
      </xdr:nvSpPr>
      <xdr:spPr>
        <a:xfrm>
          <a:off x="18561983" y="450420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(6)</a:t>
          </a:r>
        </a:p>
      </xdr:txBody>
    </xdr:sp>
    <xdr:clientData/>
  </xdr:twoCellAnchor>
  <xdr:twoCellAnchor>
    <xdr:from>
      <xdr:col>13</xdr:col>
      <xdr:colOff>679076</xdr:colOff>
      <xdr:row>20</xdr:row>
      <xdr:rowOff>141195</xdr:rowOff>
    </xdr:from>
    <xdr:to>
      <xdr:col>13</xdr:col>
      <xdr:colOff>1004515</xdr:colOff>
      <xdr:row>20</xdr:row>
      <xdr:rowOff>276132</xdr:rowOff>
    </xdr:to>
    <xdr:sp macro="" textlink="">
      <xdr:nvSpPr>
        <xdr:cNvPr id="14" name="CuadroTexto 13"/>
        <xdr:cNvSpPr txBox="1"/>
      </xdr:nvSpPr>
      <xdr:spPr>
        <a:xfrm>
          <a:off x="18557501" y="501799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(6)</a:t>
          </a:r>
        </a:p>
      </xdr:txBody>
    </xdr:sp>
    <xdr:clientData/>
  </xdr:twoCellAnchor>
  <xdr:twoCellAnchor>
    <xdr:from>
      <xdr:col>13</xdr:col>
      <xdr:colOff>685799</xdr:colOff>
      <xdr:row>21</xdr:row>
      <xdr:rowOff>136712</xdr:rowOff>
    </xdr:from>
    <xdr:to>
      <xdr:col>13</xdr:col>
      <xdr:colOff>1011238</xdr:colOff>
      <xdr:row>21</xdr:row>
      <xdr:rowOff>271649</xdr:rowOff>
    </xdr:to>
    <xdr:sp macro="" textlink="">
      <xdr:nvSpPr>
        <xdr:cNvPr id="15" name="CuadroTexto 14"/>
        <xdr:cNvSpPr txBox="1"/>
      </xdr:nvSpPr>
      <xdr:spPr>
        <a:xfrm>
          <a:off x="18564224" y="553738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(6)</a:t>
          </a:r>
        </a:p>
      </xdr:txBody>
    </xdr:sp>
    <xdr:clientData/>
  </xdr:twoCellAnchor>
  <xdr:twoCellAnchor>
    <xdr:from>
      <xdr:col>14</xdr:col>
      <xdr:colOff>711573</xdr:colOff>
      <xdr:row>18</xdr:row>
      <xdr:rowOff>140074</xdr:rowOff>
    </xdr:from>
    <xdr:to>
      <xdr:col>14</xdr:col>
      <xdr:colOff>1037012</xdr:colOff>
      <xdr:row>18</xdr:row>
      <xdr:rowOff>275011</xdr:rowOff>
    </xdr:to>
    <xdr:sp macro="" textlink="">
      <xdr:nvSpPr>
        <xdr:cNvPr id="16" name="CuadroTexto 15"/>
        <xdr:cNvSpPr txBox="1"/>
      </xdr:nvSpPr>
      <xdr:spPr>
        <a:xfrm>
          <a:off x="19980648" y="396912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14</xdr:col>
      <xdr:colOff>705971</xdr:colOff>
      <xdr:row>19</xdr:row>
      <xdr:rowOff>145676</xdr:rowOff>
    </xdr:from>
    <xdr:to>
      <xdr:col>14</xdr:col>
      <xdr:colOff>1031410</xdr:colOff>
      <xdr:row>19</xdr:row>
      <xdr:rowOff>280613</xdr:rowOff>
    </xdr:to>
    <xdr:sp macro="" textlink="">
      <xdr:nvSpPr>
        <xdr:cNvPr id="17" name="CuadroTexto 16"/>
        <xdr:cNvSpPr txBox="1"/>
      </xdr:nvSpPr>
      <xdr:spPr>
        <a:xfrm>
          <a:off x="19975046" y="449860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14</xdr:col>
      <xdr:colOff>722780</xdr:colOff>
      <xdr:row>20</xdr:row>
      <xdr:rowOff>145676</xdr:rowOff>
    </xdr:from>
    <xdr:to>
      <xdr:col>14</xdr:col>
      <xdr:colOff>1048219</xdr:colOff>
      <xdr:row>20</xdr:row>
      <xdr:rowOff>280613</xdr:rowOff>
    </xdr:to>
    <xdr:sp macro="" textlink="">
      <xdr:nvSpPr>
        <xdr:cNvPr id="18" name="CuadroTexto 17"/>
        <xdr:cNvSpPr txBox="1"/>
      </xdr:nvSpPr>
      <xdr:spPr>
        <a:xfrm>
          <a:off x="19991855" y="502247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14</xdr:col>
      <xdr:colOff>722780</xdr:colOff>
      <xdr:row>21</xdr:row>
      <xdr:rowOff>128869</xdr:rowOff>
    </xdr:from>
    <xdr:to>
      <xdr:col>14</xdr:col>
      <xdr:colOff>1048219</xdr:colOff>
      <xdr:row>21</xdr:row>
      <xdr:rowOff>263806</xdr:rowOff>
    </xdr:to>
    <xdr:sp macro="" textlink="">
      <xdr:nvSpPr>
        <xdr:cNvPr id="19" name="CuadroTexto 18"/>
        <xdr:cNvSpPr txBox="1"/>
      </xdr:nvSpPr>
      <xdr:spPr>
        <a:xfrm>
          <a:off x="19991855" y="552954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12</xdr:col>
      <xdr:colOff>1086757</xdr:colOff>
      <xdr:row>18</xdr:row>
      <xdr:rowOff>139700</xdr:rowOff>
    </xdr:from>
    <xdr:to>
      <xdr:col>12</xdr:col>
      <xdr:colOff>1412196</xdr:colOff>
      <xdr:row>18</xdr:row>
      <xdr:rowOff>274637</xdr:rowOff>
    </xdr:to>
    <xdr:sp macro="" textlink="">
      <xdr:nvSpPr>
        <xdr:cNvPr id="20" name="CuadroTexto 19"/>
        <xdr:cNvSpPr txBox="1"/>
      </xdr:nvSpPr>
      <xdr:spPr>
        <a:xfrm>
          <a:off x="16764907" y="396875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12</xdr:col>
      <xdr:colOff>1080861</xdr:colOff>
      <xdr:row>19</xdr:row>
      <xdr:rowOff>120196</xdr:rowOff>
    </xdr:from>
    <xdr:to>
      <xdr:col>12</xdr:col>
      <xdr:colOff>1406300</xdr:colOff>
      <xdr:row>19</xdr:row>
      <xdr:rowOff>255133</xdr:rowOff>
    </xdr:to>
    <xdr:sp macro="" textlink="">
      <xdr:nvSpPr>
        <xdr:cNvPr id="21" name="CuadroTexto 20"/>
        <xdr:cNvSpPr txBox="1"/>
      </xdr:nvSpPr>
      <xdr:spPr>
        <a:xfrm>
          <a:off x="16759011" y="447312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12</xdr:col>
      <xdr:colOff>1074057</xdr:colOff>
      <xdr:row>20</xdr:row>
      <xdr:rowOff>125640</xdr:rowOff>
    </xdr:from>
    <xdr:to>
      <xdr:col>12</xdr:col>
      <xdr:colOff>1399496</xdr:colOff>
      <xdr:row>20</xdr:row>
      <xdr:rowOff>260577</xdr:rowOff>
    </xdr:to>
    <xdr:sp macro="" textlink="">
      <xdr:nvSpPr>
        <xdr:cNvPr id="22" name="CuadroTexto 21"/>
        <xdr:cNvSpPr txBox="1"/>
      </xdr:nvSpPr>
      <xdr:spPr>
        <a:xfrm>
          <a:off x="16752207" y="500244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12</xdr:col>
      <xdr:colOff>1074511</xdr:colOff>
      <xdr:row>21</xdr:row>
      <xdr:rowOff>127907</xdr:rowOff>
    </xdr:from>
    <xdr:to>
      <xdr:col>12</xdr:col>
      <xdr:colOff>1399950</xdr:colOff>
      <xdr:row>21</xdr:row>
      <xdr:rowOff>262844</xdr:rowOff>
    </xdr:to>
    <xdr:sp macro="" textlink="">
      <xdr:nvSpPr>
        <xdr:cNvPr id="23" name="CuadroTexto 22"/>
        <xdr:cNvSpPr txBox="1"/>
      </xdr:nvSpPr>
      <xdr:spPr>
        <a:xfrm>
          <a:off x="16752661" y="552858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14</xdr:col>
      <xdr:colOff>724755</xdr:colOff>
      <xdr:row>24</xdr:row>
      <xdr:rowOff>347156</xdr:rowOff>
    </xdr:from>
    <xdr:to>
      <xdr:col>14</xdr:col>
      <xdr:colOff>1050194</xdr:colOff>
      <xdr:row>24</xdr:row>
      <xdr:rowOff>482093</xdr:rowOff>
    </xdr:to>
    <xdr:sp macro="" textlink="">
      <xdr:nvSpPr>
        <xdr:cNvPr id="24" name="CuadroTexto 23"/>
        <xdr:cNvSpPr txBox="1"/>
      </xdr:nvSpPr>
      <xdr:spPr>
        <a:xfrm>
          <a:off x="19993830" y="731945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(6)</a:t>
          </a:r>
        </a:p>
      </xdr:txBody>
    </xdr:sp>
    <xdr:clientData/>
  </xdr:twoCellAnchor>
  <xdr:twoCellAnchor>
    <xdr:from>
      <xdr:col>13</xdr:col>
      <xdr:colOff>765175</xdr:colOff>
      <xdr:row>24</xdr:row>
      <xdr:rowOff>387654</xdr:rowOff>
    </xdr:from>
    <xdr:to>
      <xdr:col>13</xdr:col>
      <xdr:colOff>1090614</xdr:colOff>
      <xdr:row>24</xdr:row>
      <xdr:rowOff>522591</xdr:rowOff>
    </xdr:to>
    <xdr:sp macro="" textlink="">
      <xdr:nvSpPr>
        <xdr:cNvPr id="25" name="CuadroTexto 24"/>
        <xdr:cNvSpPr txBox="1"/>
      </xdr:nvSpPr>
      <xdr:spPr>
        <a:xfrm>
          <a:off x="18643600" y="735995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(9)</a:t>
          </a:r>
        </a:p>
      </xdr:txBody>
    </xdr:sp>
    <xdr:clientData/>
  </xdr:twoCellAnchor>
  <xdr:twoCellAnchor>
    <xdr:from>
      <xdr:col>43</xdr:col>
      <xdr:colOff>595639</xdr:colOff>
      <xdr:row>24</xdr:row>
      <xdr:rowOff>566660</xdr:rowOff>
    </xdr:from>
    <xdr:to>
      <xdr:col>44</xdr:col>
      <xdr:colOff>159078</xdr:colOff>
      <xdr:row>24</xdr:row>
      <xdr:rowOff>701597</xdr:rowOff>
    </xdr:to>
    <xdr:sp macro="" textlink="">
      <xdr:nvSpPr>
        <xdr:cNvPr id="26" name="CuadroTexto 25"/>
        <xdr:cNvSpPr txBox="1"/>
      </xdr:nvSpPr>
      <xdr:spPr>
        <a:xfrm>
          <a:off x="50089920" y="6972223"/>
          <a:ext cx="504033"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(18)</a:t>
          </a:r>
        </a:p>
      </xdr:txBody>
    </xdr:sp>
    <xdr:clientData/>
  </xdr:twoCellAnchor>
  <xdr:twoCellAnchor>
    <xdr:from>
      <xdr:col>14</xdr:col>
      <xdr:colOff>687676</xdr:colOff>
      <xdr:row>25</xdr:row>
      <xdr:rowOff>55203</xdr:rowOff>
    </xdr:from>
    <xdr:to>
      <xdr:col>14</xdr:col>
      <xdr:colOff>1013115</xdr:colOff>
      <xdr:row>25</xdr:row>
      <xdr:rowOff>190140</xdr:rowOff>
    </xdr:to>
    <xdr:sp macro="" textlink="">
      <xdr:nvSpPr>
        <xdr:cNvPr id="27" name="CuadroTexto 26"/>
        <xdr:cNvSpPr txBox="1"/>
      </xdr:nvSpPr>
      <xdr:spPr>
        <a:xfrm>
          <a:off x="19963895" y="782998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(13)</a:t>
          </a:r>
        </a:p>
      </xdr:txBody>
    </xdr:sp>
    <xdr:clientData/>
  </xdr:twoCellAnchor>
  <xdr:twoCellAnchor>
    <xdr:from>
      <xdr:col>14</xdr:col>
      <xdr:colOff>710406</xdr:colOff>
      <xdr:row>26</xdr:row>
      <xdr:rowOff>125015</xdr:rowOff>
    </xdr:from>
    <xdr:to>
      <xdr:col>14</xdr:col>
      <xdr:colOff>1035845</xdr:colOff>
      <xdr:row>26</xdr:row>
      <xdr:rowOff>259952</xdr:rowOff>
    </xdr:to>
    <xdr:sp macro="" textlink="">
      <xdr:nvSpPr>
        <xdr:cNvPr id="28" name="CuadroTexto 27"/>
        <xdr:cNvSpPr txBox="1"/>
      </xdr:nvSpPr>
      <xdr:spPr>
        <a:xfrm>
          <a:off x="19979481" y="814506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(6)</a:t>
          </a:r>
        </a:p>
      </xdr:txBody>
    </xdr:sp>
    <xdr:clientData/>
  </xdr:twoCellAnchor>
  <xdr:twoCellAnchor>
    <xdr:from>
      <xdr:col>14</xdr:col>
      <xdr:colOff>706435</xdr:colOff>
      <xdr:row>27</xdr:row>
      <xdr:rowOff>182563</xdr:rowOff>
    </xdr:from>
    <xdr:to>
      <xdr:col>14</xdr:col>
      <xdr:colOff>1031874</xdr:colOff>
      <xdr:row>27</xdr:row>
      <xdr:rowOff>317500</xdr:rowOff>
    </xdr:to>
    <xdr:sp macro="" textlink="">
      <xdr:nvSpPr>
        <xdr:cNvPr id="29" name="CuadroTexto 28"/>
        <xdr:cNvSpPr txBox="1"/>
      </xdr:nvSpPr>
      <xdr:spPr>
        <a:xfrm>
          <a:off x="19975510" y="872648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(14)</a:t>
          </a:r>
        </a:p>
      </xdr:txBody>
    </xdr:sp>
    <xdr:clientData/>
  </xdr:twoCellAnchor>
  <xdr:twoCellAnchor>
    <xdr:from>
      <xdr:col>14</xdr:col>
      <xdr:colOff>706437</xdr:colOff>
      <xdr:row>28</xdr:row>
      <xdr:rowOff>81359</xdr:rowOff>
    </xdr:from>
    <xdr:to>
      <xdr:col>14</xdr:col>
      <xdr:colOff>1031876</xdr:colOff>
      <xdr:row>28</xdr:row>
      <xdr:rowOff>216296</xdr:rowOff>
    </xdr:to>
    <xdr:sp macro="" textlink="">
      <xdr:nvSpPr>
        <xdr:cNvPr id="30" name="CuadroTexto 29"/>
        <xdr:cNvSpPr txBox="1"/>
      </xdr:nvSpPr>
      <xdr:spPr>
        <a:xfrm>
          <a:off x="19975512" y="906343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(14)</a:t>
          </a:r>
        </a:p>
      </xdr:txBody>
    </xdr:sp>
    <xdr:clientData/>
  </xdr:twoCellAnchor>
  <xdr:twoCellAnchor>
    <xdr:from>
      <xdr:col>13</xdr:col>
      <xdr:colOff>753275</xdr:colOff>
      <xdr:row>25</xdr:row>
      <xdr:rowOff>26045</xdr:rowOff>
    </xdr:from>
    <xdr:to>
      <xdr:col>13</xdr:col>
      <xdr:colOff>1078714</xdr:colOff>
      <xdr:row>25</xdr:row>
      <xdr:rowOff>160982</xdr:rowOff>
    </xdr:to>
    <xdr:sp macro="" textlink="">
      <xdr:nvSpPr>
        <xdr:cNvPr id="31" name="CuadroTexto 30"/>
        <xdr:cNvSpPr txBox="1"/>
      </xdr:nvSpPr>
      <xdr:spPr>
        <a:xfrm>
          <a:off x="18636463" y="780082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(10)</a:t>
          </a:r>
        </a:p>
      </xdr:txBody>
    </xdr:sp>
    <xdr:clientData/>
  </xdr:twoCellAnchor>
  <xdr:twoCellAnchor>
    <xdr:from>
      <xdr:col>17</xdr:col>
      <xdr:colOff>656844</xdr:colOff>
      <xdr:row>25</xdr:row>
      <xdr:rowOff>40551</xdr:rowOff>
    </xdr:from>
    <xdr:to>
      <xdr:col>17</xdr:col>
      <xdr:colOff>982283</xdr:colOff>
      <xdr:row>25</xdr:row>
      <xdr:rowOff>175488</xdr:rowOff>
    </xdr:to>
    <xdr:sp macro="" textlink="">
      <xdr:nvSpPr>
        <xdr:cNvPr id="32" name="CuadroTexto 31"/>
        <xdr:cNvSpPr txBox="1"/>
      </xdr:nvSpPr>
      <xdr:spPr>
        <a:xfrm>
          <a:off x="23415641" y="781533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(14)</a:t>
          </a:r>
        </a:p>
      </xdr:txBody>
    </xdr:sp>
    <xdr:clientData/>
  </xdr:twoCellAnchor>
  <xdr:twoCellAnchor>
    <xdr:from>
      <xdr:col>18</xdr:col>
      <xdr:colOff>682029</xdr:colOff>
      <xdr:row>25</xdr:row>
      <xdr:rowOff>39175</xdr:rowOff>
    </xdr:from>
    <xdr:to>
      <xdr:col>18</xdr:col>
      <xdr:colOff>1007468</xdr:colOff>
      <xdr:row>25</xdr:row>
      <xdr:rowOff>174112</xdr:rowOff>
    </xdr:to>
    <xdr:sp macro="" textlink="">
      <xdr:nvSpPr>
        <xdr:cNvPr id="33" name="CuadroTexto 32"/>
        <xdr:cNvSpPr txBox="1"/>
      </xdr:nvSpPr>
      <xdr:spPr>
        <a:xfrm>
          <a:off x="24601685" y="781395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(14)</a:t>
          </a:r>
        </a:p>
      </xdr:txBody>
    </xdr:sp>
    <xdr:clientData/>
  </xdr:twoCellAnchor>
  <xdr:twoCellAnchor>
    <xdr:from>
      <xdr:col>19</xdr:col>
      <xdr:colOff>680656</xdr:colOff>
      <xdr:row>25</xdr:row>
      <xdr:rowOff>33221</xdr:rowOff>
    </xdr:from>
    <xdr:to>
      <xdr:col>19</xdr:col>
      <xdr:colOff>1006095</xdr:colOff>
      <xdr:row>25</xdr:row>
      <xdr:rowOff>168158</xdr:rowOff>
    </xdr:to>
    <xdr:sp macro="" textlink="">
      <xdr:nvSpPr>
        <xdr:cNvPr id="34" name="CuadroTexto 33"/>
        <xdr:cNvSpPr txBox="1"/>
      </xdr:nvSpPr>
      <xdr:spPr>
        <a:xfrm>
          <a:off x="25761172" y="780800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(14)</a:t>
          </a:r>
        </a:p>
      </xdr:txBody>
    </xdr:sp>
    <xdr:clientData/>
  </xdr:twoCellAnchor>
  <xdr:twoCellAnchor>
    <xdr:from>
      <xdr:col>18</xdr:col>
      <xdr:colOff>685800</xdr:colOff>
      <xdr:row>27</xdr:row>
      <xdr:rowOff>71439</xdr:rowOff>
    </xdr:from>
    <xdr:to>
      <xdr:col>18</xdr:col>
      <xdr:colOff>1011239</xdr:colOff>
      <xdr:row>27</xdr:row>
      <xdr:rowOff>291421</xdr:rowOff>
    </xdr:to>
    <xdr:sp macro="" textlink="">
      <xdr:nvSpPr>
        <xdr:cNvPr id="35" name="CuadroTexto 34"/>
        <xdr:cNvSpPr txBox="1"/>
      </xdr:nvSpPr>
      <xdr:spPr>
        <a:xfrm>
          <a:off x="24605456" y="8709423"/>
          <a:ext cx="325439" cy="219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(14)</a:t>
          </a:r>
        </a:p>
      </xdr:txBody>
    </xdr:sp>
    <xdr:clientData/>
  </xdr:twoCellAnchor>
  <xdr:twoCellAnchor>
    <xdr:from>
      <xdr:col>19</xdr:col>
      <xdr:colOff>687161</xdr:colOff>
      <xdr:row>27</xdr:row>
      <xdr:rowOff>95250</xdr:rowOff>
    </xdr:from>
    <xdr:to>
      <xdr:col>19</xdr:col>
      <xdr:colOff>1012600</xdr:colOff>
      <xdr:row>27</xdr:row>
      <xdr:rowOff>230187</xdr:rowOff>
    </xdr:to>
    <xdr:sp macro="" textlink="">
      <xdr:nvSpPr>
        <xdr:cNvPr id="36" name="CuadroTexto 35"/>
        <xdr:cNvSpPr txBox="1"/>
      </xdr:nvSpPr>
      <xdr:spPr>
        <a:xfrm>
          <a:off x="25767677" y="873323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(14)</a:t>
          </a:r>
        </a:p>
      </xdr:txBody>
    </xdr:sp>
    <xdr:clientData/>
  </xdr:twoCellAnchor>
  <xdr:twoCellAnchor>
    <xdr:from>
      <xdr:col>20</xdr:col>
      <xdr:colOff>676104</xdr:colOff>
      <xdr:row>27</xdr:row>
      <xdr:rowOff>90998</xdr:rowOff>
    </xdr:from>
    <xdr:to>
      <xdr:col>20</xdr:col>
      <xdr:colOff>1001543</xdr:colOff>
      <xdr:row>27</xdr:row>
      <xdr:rowOff>225935</xdr:rowOff>
    </xdr:to>
    <xdr:sp macro="" textlink="">
      <xdr:nvSpPr>
        <xdr:cNvPr id="37" name="CuadroTexto 36"/>
        <xdr:cNvSpPr txBox="1"/>
      </xdr:nvSpPr>
      <xdr:spPr>
        <a:xfrm>
          <a:off x="26917479" y="872898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(14)</a:t>
          </a:r>
        </a:p>
      </xdr:txBody>
    </xdr:sp>
    <xdr:clientData/>
  </xdr:twoCellAnchor>
  <xdr:twoCellAnchor>
    <xdr:from>
      <xdr:col>18</xdr:col>
      <xdr:colOff>691412</xdr:colOff>
      <xdr:row>28</xdr:row>
      <xdr:rowOff>38270</xdr:rowOff>
    </xdr:from>
    <xdr:to>
      <xdr:col>18</xdr:col>
      <xdr:colOff>1016851</xdr:colOff>
      <xdr:row>28</xdr:row>
      <xdr:rowOff>173207</xdr:rowOff>
    </xdr:to>
    <xdr:sp macro="" textlink="">
      <xdr:nvSpPr>
        <xdr:cNvPr id="38" name="CuadroTexto 37"/>
        <xdr:cNvSpPr txBox="1"/>
      </xdr:nvSpPr>
      <xdr:spPr>
        <a:xfrm>
          <a:off x="24611068" y="911678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(14)</a:t>
          </a:r>
        </a:p>
      </xdr:txBody>
    </xdr:sp>
    <xdr:clientData/>
  </xdr:twoCellAnchor>
  <xdr:twoCellAnchor>
    <xdr:from>
      <xdr:col>19</xdr:col>
      <xdr:colOff>727983</xdr:colOff>
      <xdr:row>27</xdr:row>
      <xdr:rowOff>435429</xdr:rowOff>
    </xdr:from>
    <xdr:to>
      <xdr:col>19</xdr:col>
      <xdr:colOff>1053422</xdr:colOff>
      <xdr:row>28</xdr:row>
      <xdr:rowOff>129834</xdr:rowOff>
    </xdr:to>
    <xdr:sp macro="" textlink="">
      <xdr:nvSpPr>
        <xdr:cNvPr id="39" name="CuadroTexto 38"/>
        <xdr:cNvSpPr txBox="1"/>
      </xdr:nvSpPr>
      <xdr:spPr>
        <a:xfrm>
          <a:off x="25808499" y="907341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(14)</a:t>
          </a:r>
        </a:p>
      </xdr:txBody>
    </xdr:sp>
    <xdr:clientData/>
  </xdr:twoCellAnchor>
  <xdr:twoCellAnchor>
    <xdr:from>
      <xdr:col>20</xdr:col>
      <xdr:colOff>684610</xdr:colOff>
      <xdr:row>28</xdr:row>
      <xdr:rowOff>42523</xdr:rowOff>
    </xdr:from>
    <xdr:to>
      <xdr:col>20</xdr:col>
      <xdr:colOff>1010049</xdr:colOff>
      <xdr:row>28</xdr:row>
      <xdr:rowOff>177460</xdr:rowOff>
    </xdr:to>
    <xdr:sp macro="" textlink="">
      <xdr:nvSpPr>
        <xdr:cNvPr id="40" name="CuadroTexto 39"/>
        <xdr:cNvSpPr txBox="1"/>
      </xdr:nvSpPr>
      <xdr:spPr>
        <a:xfrm>
          <a:off x="26925985" y="912103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(14)</a:t>
          </a:r>
        </a:p>
      </xdr:txBody>
    </xdr:sp>
    <xdr:clientData/>
  </xdr:twoCellAnchor>
  <xdr:twoCellAnchor>
    <xdr:from>
      <xdr:col>13</xdr:col>
      <xdr:colOff>666749</xdr:colOff>
      <xdr:row>26</xdr:row>
      <xdr:rowOff>136072</xdr:rowOff>
    </xdr:from>
    <xdr:to>
      <xdr:col>13</xdr:col>
      <xdr:colOff>992188</xdr:colOff>
      <xdr:row>26</xdr:row>
      <xdr:rowOff>271009</xdr:rowOff>
    </xdr:to>
    <xdr:sp macro="" textlink="">
      <xdr:nvSpPr>
        <xdr:cNvPr id="41" name="CuadroTexto 40"/>
        <xdr:cNvSpPr txBox="1"/>
      </xdr:nvSpPr>
      <xdr:spPr>
        <a:xfrm>
          <a:off x="18545174" y="815612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(15)</a:t>
          </a:r>
        </a:p>
      </xdr:txBody>
    </xdr:sp>
    <xdr:clientData/>
  </xdr:twoCellAnchor>
  <xdr:twoCellAnchor>
    <xdr:from>
      <xdr:col>17</xdr:col>
      <xdr:colOff>673554</xdr:colOff>
      <xdr:row>26</xdr:row>
      <xdr:rowOff>129268</xdr:rowOff>
    </xdr:from>
    <xdr:to>
      <xdr:col>17</xdr:col>
      <xdr:colOff>998993</xdr:colOff>
      <xdr:row>26</xdr:row>
      <xdr:rowOff>264205</xdr:rowOff>
    </xdr:to>
    <xdr:sp macro="" textlink="">
      <xdr:nvSpPr>
        <xdr:cNvPr id="42" name="CuadroTexto 41"/>
        <xdr:cNvSpPr txBox="1"/>
      </xdr:nvSpPr>
      <xdr:spPr>
        <a:xfrm>
          <a:off x="23428779" y="814931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(6)</a:t>
          </a:r>
        </a:p>
      </xdr:txBody>
    </xdr:sp>
    <xdr:clientData/>
  </xdr:twoCellAnchor>
  <xdr:twoCellAnchor>
    <xdr:from>
      <xdr:col>18</xdr:col>
      <xdr:colOff>666750</xdr:colOff>
      <xdr:row>26</xdr:row>
      <xdr:rowOff>122464</xdr:rowOff>
    </xdr:from>
    <xdr:to>
      <xdr:col>18</xdr:col>
      <xdr:colOff>992189</xdr:colOff>
      <xdr:row>26</xdr:row>
      <xdr:rowOff>257401</xdr:rowOff>
    </xdr:to>
    <xdr:sp macro="" textlink="">
      <xdr:nvSpPr>
        <xdr:cNvPr id="43" name="CuadroTexto 42"/>
        <xdr:cNvSpPr txBox="1"/>
      </xdr:nvSpPr>
      <xdr:spPr>
        <a:xfrm>
          <a:off x="24584025" y="814251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(6)</a:t>
          </a:r>
        </a:p>
      </xdr:txBody>
    </xdr:sp>
    <xdr:clientData/>
  </xdr:twoCellAnchor>
  <xdr:twoCellAnchor>
    <xdr:from>
      <xdr:col>36</xdr:col>
      <xdr:colOff>562146</xdr:colOff>
      <xdr:row>24</xdr:row>
      <xdr:rowOff>550042</xdr:rowOff>
    </xdr:from>
    <xdr:to>
      <xdr:col>36</xdr:col>
      <xdr:colOff>891772</xdr:colOff>
      <xdr:row>24</xdr:row>
      <xdr:rowOff>684979</xdr:rowOff>
    </xdr:to>
    <xdr:sp macro="" textlink="">
      <xdr:nvSpPr>
        <xdr:cNvPr id="44" name="CuadroTexto 43"/>
        <xdr:cNvSpPr txBox="1"/>
      </xdr:nvSpPr>
      <xdr:spPr>
        <a:xfrm>
          <a:off x="43912802" y="6955605"/>
          <a:ext cx="329626"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(17)</a:t>
          </a:r>
        </a:p>
      </xdr:txBody>
    </xdr:sp>
    <xdr:clientData/>
  </xdr:twoCellAnchor>
  <xdr:twoCellAnchor>
    <xdr:from>
      <xdr:col>36</xdr:col>
      <xdr:colOff>572875</xdr:colOff>
      <xdr:row>25</xdr:row>
      <xdr:rowOff>14196</xdr:rowOff>
    </xdr:from>
    <xdr:to>
      <xdr:col>37</xdr:col>
      <xdr:colOff>4429</xdr:colOff>
      <xdr:row>25</xdr:row>
      <xdr:rowOff>149133</xdr:rowOff>
    </xdr:to>
    <xdr:sp macro="" textlink="">
      <xdr:nvSpPr>
        <xdr:cNvPr id="45" name="CuadroTexto 44"/>
        <xdr:cNvSpPr txBox="1"/>
      </xdr:nvSpPr>
      <xdr:spPr>
        <a:xfrm>
          <a:off x="43923531" y="7788977"/>
          <a:ext cx="324523"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(17)</a:t>
          </a:r>
        </a:p>
      </xdr:txBody>
    </xdr:sp>
    <xdr:clientData/>
  </xdr:twoCellAnchor>
  <xdr:twoCellAnchor>
    <xdr:from>
      <xdr:col>42</xdr:col>
      <xdr:colOff>520081</xdr:colOff>
      <xdr:row>24</xdr:row>
      <xdr:rowOff>539642</xdr:rowOff>
    </xdr:from>
    <xdr:to>
      <xdr:col>43</xdr:col>
      <xdr:colOff>83520</xdr:colOff>
      <xdr:row>24</xdr:row>
      <xdr:rowOff>674579</xdr:rowOff>
    </xdr:to>
    <xdr:sp macro="" textlink="">
      <xdr:nvSpPr>
        <xdr:cNvPr id="46" name="CuadroTexto 45"/>
        <xdr:cNvSpPr txBox="1"/>
      </xdr:nvSpPr>
      <xdr:spPr>
        <a:xfrm>
          <a:off x="49252362" y="694520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(18)</a:t>
          </a:r>
        </a:p>
      </xdr:txBody>
    </xdr:sp>
    <xdr:clientData/>
  </xdr:twoCellAnchor>
  <xdr:twoCellAnchor>
    <xdr:from>
      <xdr:col>42</xdr:col>
      <xdr:colOff>495155</xdr:colOff>
      <xdr:row>25</xdr:row>
      <xdr:rowOff>1569</xdr:rowOff>
    </xdr:from>
    <xdr:to>
      <xdr:col>43</xdr:col>
      <xdr:colOff>58594</xdr:colOff>
      <xdr:row>25</xdr:row>
      <xdr:rowOff>136506</xdr:rowOff>
    </xdr:to>
    <xdr:sp macro="" textlink="">
      <xdr:nvSpPr>
        <xdr:cNvPr id="47" name="CuadroTexto 46"/>
        <xdr:cNvSpPr txBox="1"/>
      </xdr:nvSpPr>
      <xdr:spPr>
        <a:xfrm>
          <a:off x="49227436" y="777635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(18)</a:t>
          </a:r>
        </a:p>
      </xdr:txBody>
    </xdr:sp>
    <xdr:clientData/>
  </xdr:twoCellAnchor>
  <xdr:twoCellAnchor>
    <xdr:from>
      <xdr:col>15</xdr:col>
      <xdr:colOff>604384</xdr:colOff>
      <xdr:row>24</xdr:row>
      <xdr:rowOff>669018</xdr:rowOff>
    </xdr:from>
    <xdr:to>
      <xdr:col>15</xdr:col>
      <xdr:colOff>929823</xdr:colOff>
      <xdr:row>24</xdr:row>
      <xdr:rowOff>803955</xdr:rowOff>
    </xdr:to>
    <xdr:sp macro="" textlink="">
      <xdr:nvSpPr>
        <xdr:cNvPr id="48" name="CuadroTexto 47"/>
        <xdr:cNvSpPr txBox="1"/>
      </xdr:nvSpPr>
      <xdr:spPr>
        <a:xfrm>
          <a:off x="21035509" y="7498443"/>
          <a:ext cx="325439" cy="15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(6)</a:t>
          </a:r>
        </a:p>
      </xdr:txBody>
    </xdr:sp>
    <xdr:clientData/>
  </xdr:twoCellAnchor>
  <xdr:twoCellAnchor>
    <xdr:from>
      <xdr:col>16</xdr:col>
      <xdr:colOff>652010</xdr:colOff>
      <xdr:row>24</xdr:row>
      <xdr:rowOff>675821</xdr:rowOff>
    </xdr:from>
    <xdr:to>
      <xdr:col>16</xdr:col>
      <xdr:colOff>977449</xdr:colOff>
      <xdr:row>24</xdr:row>
      <xdr:rowOff>810758</xdr:rowOff>
    </xdr:to>
    <xdr:sp macro="" textlink="">
      <xdr:nvSpPr>
        <xdr:cNvPr id="49" name="CuadroTexto 48"/>
        <xdr:cNvSpPr txBox="1"/>
      </xdr:nvSpPr>
      <xdr:spPr>
        <a:xfrm>
          <a:off x="22245185" y="7495721"/>
          <a:ext cx="325439" cy="15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(6)</a:t>
          </a:r>
        </a:p>
      </xdr:txBody>
    </xdr:sp>
    <xdr:clientData/>
  </xdr:twoCellAnchor>
  <xdr:twoCellAnchor>
    <xdr:from>
      <xdr:col>17</xdr:col>
      <xdr:colOff>658812</xdr:colOff>
      <xdr:row>24</xdr:row>
      <xdr:rowOff>662214</xdr:rowOff>
    </xdr:from>
    <xdr:to>
      <xdr:col>17</xdr:col>
      <xdr:colOff>984251</xdr:colOff>
      <xdr:row>24</xdr:row>
      <xdr:rowOff>797151</xdr:rowOff>
    </xdr:to>
    <xdr:sp macro="" textlink="">
      <xdr:nvSpPr>
        <xdr:cNvPr id="50" name="CuadroTexto 49"/>
        <xdr:cNvSpPr txBox="1"/>
      </xdr:nvSpPr>
      <xdr:spPr>
        <a:xfrm>
          <a:off x="23414037" y="7491639"/>
          <a:ext cx="325439" cy="15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(6)</a:t>
          </a:r>
        </a:p>
      </xdr:txBody>
    </xdr:sp>
    <xdr:clientData/>
  </xdr:twoCellAnchor>
  <xdr:twoCellAnchor>
    <xdr:from>
      <xdr:col>18</xdr:col>
      <xdr:colOff>658812</xdr:colOff>
      <xdr:row>24</xdr:row>
      <xdr:rowOff>675822</xdr:rowOff>
    </xdr:from>
    <xdr:to>
      <xdr:col>18</xdr:col>
      <xdr:colOff>984251</xdr:colOff>
      <xdr:row>24</xdr:row>
      <xdr:rowOff>810759</xdr:rowOff>
    </xdr:to>
    <xdr:sp macro="" textlink="">
      <xdr:nvSpPr>
        <xdr:cNvPr id="51" name="CuadroTexto 50"/>
        <xdr:cNvSpPr txBox="1"/>
      </xdr:nvSpPr>
      <xdr:spPr>
        <a:xfrm>
          <a:off x="24576087" y="7495722"/>
          <a:ext cx="325439" cy="15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(6)</a:t>
          </a:r>
        </a:p>
      </xdr:txBody>
    </xdr:sp>
    <xdr:clientData/>
  </xdr:twoCellAnchor>
  <xdr:twoCellAnchor>
    <xdr:from>
      <xdr:col>13</xdr:col>
      <xdr:colOff>765175</xdr:colOff>
      <xdr:row>24</xdr:row>
      <xdr:rowOff>541519</xdr:rowOff>
    </xdr:from>
    <xdr:to>
      <xdr:col>13</xdr:col>
      <xdr:colOff>1090614</xdr:colOff>
      <xdr:row>24</xdr:row>
      <xdr:rowOff>676456</xdr:rowOff>
    </xdr:to>
    <xdr:sp macro="" textlink="">
      <xdr:nvSpPr>
        <xdr:cNvPr id="52" name="CuadroTexto 51"/>
        <xdr:cNvSpPr txBox="1"/>
      </xdr:nvSpPr>
      <xdr:spPr>
        <a:xfrm>
          <a:off x="18643600" y="7494769"/>
          <a:ext cx="325439" cy="15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43</xdr:col>
      <xdr:colOff>571631</xdr:colOff>
      <xdr:row>25</xdr:row>
      <xdr:rowOff>35914</xdr:rowOff>
    </xdr:from>
    <xdr:to>
      <xdr:col>44</xdr:col>
      <xdr:colOff>135070</xdr:colOff>
      <xdr:row>25</xdr:row>
      <xdr:rowOff>170851</xdr:rowOff>
    </xdr:to>
    <xdr:sp macro="" textlink="">
      <xdr:nvSpPr>
        <xdr:cNvPr id="53" name="CuadroTexto 52"/>
        <xdr:cNvSpPr txBox="1"/>
      </xdr:nvSpPr>
      <xdr:spPr>
        <a:xfrm>
          <a:off x="50065912" y="7810695"/>
          <a:ext cx="504033"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(18)</a:t>
          </a:r>
        </a:p>
      </xdr:txBody>
    </xdr:sp>
    <xdr:clientData/>
  </xdr:twoCellAnchor>
  <xdr:twoCellAnchor>
    <xdr:from>
      <xdr:col>37</xdr:col>
      <xdr:colOff>580005</xdr:colOff>
      <xdr:row>24</xdr:row>
      <xdr:rowOff>561949</xdr:rowOff>
    </xdr:from>
    <xdr:to>
      <xdr:col>38</xdr:col>
      <xdr:colOff>16662</xdr:colOff>
      <xdr:row>24</xdr:row>
      <xdr:rowOff>696886</xdr:rowOff>
    </xdr:to>
    <xdr:sp macro="" textlink="">
      <xdr:nvSpPr>
        <xdr:cNvPr id="54" name="CuadroTexto 53"/>
        <xdr:cNvSpPr txBox="1"/>
      </xdr:nvSpPr>
      <xdr:spPr>
        <a:xfrm>
          <a:off x="44823630" y="6967512"/>
          <a:ext cx="329626"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(17)</a:t>
          </a:r>
        </a:p>
      </xdr:txBody>
    </xdr:sp>
    <xdr:clientData/>
  </xdr:twoCellAnchor>
  <xdr:twoCellAnchor>
    <xdr:from>
      <xdr:col>37</xdr:col>
      <xdr:colOff>572875</xdr:colOff>
      <xdr:row>25</xdr:row>
      <xdr:rowOff>14197</xdr:rowOff>
    </xdr:from>
    <xdr:to>
      <xdr:col>38</xdr:col>
      <xdr:colOff>4429</xdr:colOff>
      <xdr:row>25</xdr:row>
      <xdr:rowOff>149134</xdr:rowOff>
    </xdr:to>
    <xdr:sp macro="" textlink="">
      <xdr:nvSpPr>
        <xdr:cNvPr id="55" name="CuadroTexto 54"/>
        <xdr:cNvSpPr txBox="1"/>
      </xdr:nvSpPr>
      <xdr:spPr>
        <a:xfrm>
          <a:off x="44816500" y="7788978"/>
          <a:ext cx="324523"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(17)</a:t>
          </a:r>
        </a:p>
      </xdr:txBody>
    </xdr:sp>
    <xdr:clientData/>
  </xdr:twoCellAnchor>
  <xdr:twoCellAnchor>
    <xdr:from>
      <xdr:col>14</xdr:col>
      <xdr:colOff>683079</xdr:colOff>
      <xdr:row>9</xdr:row>
      <xdr:rowOff>111578</xdr:rowOff>
    </xdr:from>
    <xdr:to>
      <xdr:col>14</xdr:col>
      <xdr:colOff>1008518</xdr:colOff>
      <xdr:row>9</xdr:row>
      <xdr:rowOff>246515</xdr:rowOff>
    </xdr:to>
    <xdr:sp macro="" textlink="">
      <xdr:nvSpPr>
        <xdr:cNvPr id="56" name="CuadroTexto 55"/>
        <xdr:cNvSpPr txBox="1"/>
      </xdr:nvSpPr>
      <xdr:spPr>
        <a:xfrm>
          <a:off x="19952154" y="414065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14</xdr:col>
      <xdr:colOff>699406</xdr:colOff>
      <xdr:row>10</xdr:row>
      <xdr:rowOff>107495</xdr:rowOff>
    </xdr:from>
    <xdr:to>
      <xdr:col>14</xdr:col>
      <xdr:colOff>1024845</xdr:colOff>
      <xdr:row>10</xdr:row>
      <xdr:rowOff>242432</xdr:rowOff>
    </xdr:to>
    <xdr:sp macro="" textlink="">
      <xdr:nvSpPr>
        <xdr:cNvPr id="57" name="CuadroTexto 56"/>
        <xdr:cNvSpPr txBox="1"/>
      </xdr:nvSpPr>
      <xdr:spPr>
        <a:xfrm>
          <a:off x="19968481" y="464139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(8)</a:t>
          </a:r>
        </a:p>
      </xdr:txBody>
    </xdr:sp>
    <xdr:clientData/>
  </xdr:twoCellAnchor>
  <xdr:twoCellAnchor>
    <xdr:from>
      <xdr:col>13</xdr:col>
      <xdr:colOff>748393</xdr:colOff>
      <xdr:row>9</xdr:row>
      <xdr:rowOff>108858</xdr:rowOff>
    </xdr:from>
    <xdr:to>
      <xdr:col>13</xdr:col>
      <xdr:colOff>1073832</xdr:colOff>
      <xdr:row>9</xdr:row>
      <xdr:rowOff>243795</xdr:rowOff>
    </xdr:to>
    <xdr:sp macro="" textlink="">
      <xdr:nvSpPr>
        <xdr:cNvPr id="58" name="CuadroTexto 57"/>
        <xdr:cNvSpPr txBox="1"/>
      </xdr:nvSpPr>
      <xdr:spPr>
        <a:xfrm>
          <a:off x="18626818" y="413793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(11)</a:t>
          </a:r>
        </a:p>
      </xdr:txBody>
    </xdr:sp>
    <xdr:clientData/>
  </xdr:twoCellAnchor>
  <xdr:twoCellAnchor>
    <xdr:from>
      <xdr:col>13</xdr:col>
      <xdr:colOff>737508</xdr:colOff>
      <xdr:row>10</xdr:row>
      <xdr:rowOff>91168</xdr:rowOff>
    </xdr:from>
    <xdr:to>
      <xdr:col>13</xdr:col>
      <xdr:colOff>1062947</xdr:colOff>
      <xdr:row>10</xdr:row>
      <xdr:rowOff>226105</xdr:rowOff>
    </xdr:to>
    <xdr:sp macro="" textlink="">
      <xdr:nvSpPr>
        <xdr:cNvPr id="60" name="CuadroTexto 59"/>
        <xdr:cNvSpPr txBox="1"/>
      </xdr:nvSpPr>
      <xdr:spPr>
        <a:xfrm>
          <a:off x="18615933" y="462506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(12)</a:t>
          </a:r>
        </a:p>
      </xdr:txBody>
    </xdr:sp>
    <xdr:clientData/>
  </xdr:twoCellAnchor>
  <xdr:twoCellAnchor>
    <xdr:from>
      <xdr:col>14</xdr:col>
      <xdr:colOff>687161</xdr:colOff>
      <xdr:row>11</xdr:row>
      <xdr:rowOff>122465</xdr:rowOff>
    </xdr:from>
    <xdr:to>
      <xdr:col>14</xdr:col>
      <xdr:colOff>922816</xdr:colOff>
      <xdr:row>11</xdr:row>
      <xdr:rowOff>247879</xdr:rowOff>
    </xdr:to>
    <xdr:sp macro="" textlink="">
      <xdr:nvSpPr>
        <xdr:cNvPr id="61" name="12 CuadroTexto"/>
        <xdr:cNvSpPr txBox="1"/>
      </xdr:nvSpPr>
      <xdr:spPr>
        <a:xfrm>
          <a:off x="19956236" y="5161190"/>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Calibri" panose="020F0502020204030204" pitchFamily="34" charset="0"/>
            </a:rPr>
            <a:t>(14)</a:t>
          </a:r>
        </a:p>
      </xdr:txBody>
    </xdr:sp>
    <xdr:clientData/>
  </xdr:twoCellAnchor>
  <xdr:twoCellAnchor>
    <xdr:from>
      <xdr:col>14</xdr:col>
      <xdr:colOff>680357</xdr:colOff>
      <xdr:row>12</xdr:row>
      <xdr:rowOff>108857</xdr:rowOff>
    </xdr:from>
    <xdr:to>
      <xdr:col>14</xdr:col>
      <xdr:colOff>916012</xdr:colOff>
      <xdr:row>12</xdr:row>
      <xdr:rowOff>234271</xdr:rowOff>
    </xdr:to>
    <xdr:sp macro="" textlink="">
      <xdr:nvSpPr>
        <xdr:cNvPr id="62" name="12 CuadroTexto"/>
        <xdr:cNvSpPr txBox="1"/>
      </xdr:nvSpPr>
      <xdr:spPr>
        <a:xfrm>
          <a:off x="19949432" y="5652407"/>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Calibri" panose="020F0502020204030204" pitchFamily="34" charset="0"/>
            </a:rPr>
            <a:t>(14)</a:t>
          </a:r>
        </a:p>
      </xdr:txBody>
    </xdr:sp>
    <xdr:clientData/>
  </xdr:twoCellAnchor>
  <xdr:twoCellAnchor>
    <xdr:from>
      <xdr:col>14</xdr:col>
      <xdr:colOff>673553</xdr:colOff>
      <xdr:row>13</xdr:row>
      <xdr:rowOff>115661</xdr:rowOff>
    </xdr:from>
    <xdr:to>
      <xdr:col>14</xdr:col>
      <xdr:colOff>909208</xdr:colOff>
      <xdr:row>13</xdr:row>
      <xdr:rowOff>241075</xdr:rowOff>
    </xdr:to>
    <xdr:sp macro="" textlink="">
      <xdr:nvSpPr>
        <xdr:cNvPr id="63" name="12 CuadroTexto"/>
        <xdr:cNvSpPr txBox="1"/>
      </xdr:nvSpPr>
      <xdr:spPr>
        <a:xfrm>
          <a:off x="19942628" y="6164036"/>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Calibri" panose="020F0502020204030204" pitchFamily="34" charset="0"/>
            </a:rPr>
            <a:t>(14)</a:t>
          </a:r>
        </a:p>
      </xdr:txBody>
    </xdr:sp>
    <xdr:clientData/>
  </xdr:twoCellAnchor>
  <xdr:twoCellAnchor>
    <xdr:from>
      <xdr:col>14</xdr:col>
      <xdr:colOff>673554</xdr:colOff>
      <xdr:row>14</xdr:row>
      <xdr:rowOff>102053</xdr:rowOff>
    </xdr:from>
    <xdr:to>
      <xdr:col>14</xdr:col>
      <xdr:colOff>909209</xdr:colOff>
      <xdr:row>14</xdr:row>
      <xdr:rowOff>227467</xdr:rowOff>
    </xdr:to>
    <xdr:sp macro="" textlink="">
      <xdr:nvSpPr>
        <xdr:cNvPr id="64" name="12 CuadroTexto"/>
        <xdr:cNvSpPr txBox="1"/>
      </xdr:nvSpPr>
      <xdr:spPr>
        <a:xfrm>
          <a:off x="19942629" y="6655253"/>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500" b="0">
              <a:latin typeface="Calibri" panose="020F0502020204030204" pitchFamily="34" charset="0"/>
            </a:rPr>
            <a:t>(14)</a:t>
          </a:r>
        </a:p>
      </xdr:txBody>
    </xdr:sp>
    <xdr:clientData/>
  </xdr:twoCellAnchor>
  <xdr:twoCellAnchor>
    <xdr:from>
      <xdr:col>13</xdr:col>
      <xdr:colOff>666749</xdr:colOff>
      <xdr:row>11</xdr:row>
      <xdr:rowOff>136072</xdr:rowOff>
    </xdr:from>
    <xdr:to>
      <xdr:col>13</xdr:col>
      <xdr:colOff>992188</xdr:colOff>
      <xdr:row>11</xdr:row>
      <xdr:rowOff>271009</xdr:rowOff>
    </xdr:to>
    <xdr:sp macro="" textlink="">
      <xdr:nvSpPr>
        <xdr:cNvPr id="65" name="CuadroTexto 64"/>
        <xdr:cNvSpPr txBox="1"/>
      </xdr:nvSpPr>
      <xdr:spPr>
        <a:xfrm>
          <a:off x="18545174" y="517479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(15)</a:t>
          </a:r>
        </a:p>
      </xdr:txBody>
    </xdr:sp>
    <xdr:clientData/>
  </xdr:twoCellAnchor>
  <xdr:twoCellAnchor>
    <xdr:from>
      <xdr:col>13</xdr:col>
      <xdr:colOff>666749</xdr:colOff>
      <xdr:row>12</xdr:row>
      <xdr:rowOff>136072</xdr:rowOff>
    </xdr:from>
    <xdr:to>
      <xdr:col>13</xdr:col>
      <xdr:colOff>992188</xdr:colOff>
      <xdr:row>12</xdr:row>
      <xdr:rowOff>271009</xdr:rowOff>
    </xdr:to>
    <xdr:sp macro="" textlink="">
      <xdr:nvSpPr>
        <xdr:cNvPr id="66" name="CuadroTexto 65"/>
        <xdr:cNvSpPr txBox="1"/>
      </xdr:nvSpPr>
      <xdr:spPr>
        <a:xfrm>
          <a:off x="18545174" y="567962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(15)</a:t>
          </a:r>
        </a:p>
      </xdr:txBody>
    </xdr:sp>
    <xdr:clientData/>
  </xdr:twoCellAnchor>
  <xdr:twoCellAnchor>
    <xdr:from>
      <xdr:col>13</xdr:col>
      <xdr:colOff>666749</xdr:colOff>
      <xdr:row>13</xdr:row>
      <xdr:rowOff>136072</xdr:rowOff>
    </xdr:from>
    <xdr:to>
      <xdr:col>13</xdr:col>
      <xdr:colOff>992188</xdr:colOff>
      <xdr:row>13</xdr:row>
      <xdr:rowOff>271009</xdr:rowOff>
    </xdr:to>
    <xdr:sp macro="" textlink="">
      <xdr:nvSpPr>
        <xdr:cNvPr id="67" name="CuadroTexto 66"/>
        <xdr:cNvSpPr txBox="1"/>
      </xdr:nvSpPr>
      <xdr:spPr>
        <a:xfrm>
          <a:off x="18545174" y="618444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(15)</a:t>
          </a:r>
        </a:p>
      </xdr:txBody>
    </xdr:sp>
    <xdr:clientData/>
  </xdr:twoCellAnchor>
  <xdr:twoCellAnchor>
    <xdr:from>
      <xdr:col>13</xdr:col>
      <xdr:colOff>666749</xdr:colOff>
      <xdr:row>14</xdr:row>
      <xdr:rowOff>136072</xdr:rowOff>
    </xdr:from>
    <xdr:to>
      <xdr:col>13</xdr:col>
      <xdr:colOff>992188</xdr:colOff>
      <xdr:row>14</xdr:row>
      <xdr:rowOff>271009</xdr:rowOff>
    </xdr:to>
    <xdr:sp macro="" textlink="">
      <xdr:nvSpPr>
        <xdr:cNvPr id="68" name="CuadroTexto 67"/>
        <xdr:cNvSpPr txBox="1"/>
      </xdr:nvSpPr>
      <xdr:spPr>
        <a:xfrm>
          <a:off x="18545174" y="668927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500"/>
            <a:t>(15)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Calendarios%202003\DGPyPA\Lunes13\BANPRO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ONOMIA\ECO'99\ECOAGO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2003.04.29%20Exp.Motivos%20PPEF%20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JJRB2002\EXCEL\ASIGNACION%20ORIGINAL%20DEFINITIV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Gr&#225;ficas%20Exp%20Mot%2020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mario_ruiz\Configuraci&#243;n%20local\Archivos%20temporales%20de%20Internet\OLK1F\2003.09.22%20Exp.%20de%20Motivos%20cuadros%20hech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mario_ruiz\Mis%20documentos\Expo%20motivos%202004\03-11\2003.11.04%20Inversi&#243;n%20Social%20Gr&#225;fica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Tipos de Cambio"/>
      <sheetName val="FP19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_Fun"/>
      <sheetName val="Administrativa3"/>
      <sheetName val="Administrativa2 (2)"/>
      <sheetName val="Precios de 2004"/>
      <sheetName val="AdministrativaSIN PODERES"/>
      <sheetName val="Administrativa Total"/>
      <sheetName val="Administrativa poderes"/>
      <sheetName val="Clasificación Econo (sin apor)"/>
      <sheetName val="Administ SIN PODERES (pesos 04)"/>
      <sheetName val="Administ Total (pesos 04)"/>
      <sheetName val="Administ poderes (pesos 04)"/>
      <sheetName val="Clasif Econo (sin ap (pesos 04)"/>
      <sheetName val="ClasFun"/>
      <sheetName val="Inver Impul"/>
      <sheetName val="Comp Sec Ener"/>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s>
    <sheetDataSet>
      <sheetData sheetId="0"/>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E446"/>
  <sheetViews>
    <sheetView tabSelected="1" zoomScale="80" zoomScaleNormal="80" zoomScaleSheetLayoutView="25" workbookViewId="0"/>
  </sheetViews>
  <sheetFormatPr baseColWidth="10" defaultColWidth="11.42578125" defaultRowHeight="15" x14ac:dyDescent="0.25"/>
  <cols>
    <col min="1" max="1" width="3.85546875" style="1" customWidth="1"/>
    <col min="2" max="2" width="10.85546875" style="1" customWidth="1"/>
    <col min="3" max="3" width="22" style="1" customWidth="1"/>
    <col min="4" max="4" width="32.7109375" style="1" customWidth="1"/>
    <col min="5" max="5" width="14.28515625" style="1" customWidth="1"/>
    <col min="6" max="7" width="12.28515625" style="1" customWidth="1"/>
    <col min="8" max="8" width="12.85546875" style="1" customWidth="1"/>
    <col min="9" max="9" width="15.42578125" style="1" customWidth="1"/>
    <col min="10" max="12" width="14.140625" style="1" customWidth="1"/>
    <col min="13" max="13" width="31.28515625" style="1" customWidth="1"/>
    <col min="14" max="14" width="20.85546875" style="1" customWidth="1"/>
    <col min="15" max="15" width="17.42578125" style="1" customWidth="1"/>
    <col min="16" max="17" width="14" style="1" customWidth="1"/>
    <col min="18" max="19" width="16" style="1" customWidth="1"/>
    <col min="20" max="20" width="17.42578125" style="1" customWidth="1"/>
    <col min="21" max="26" width="11.28515625" style="1" customWidth="1"/>
    <col min="27" max="27" width="13.5703125" style="1" customWidth="1"/>
    <col min="28" max="36" width="9.28515625" style="1" customWidth="1"/>
    <col min="37" max="38" width="13.42578125" style="1" customWidth="1"/>
    <col min="39" max="39" width="11.28515625" style="1" customWidth="1"/>
    <col min="40" max="41" width="13.5703125" style="1" customWidth="1"/>
    <col min="42" max="42" width="9.85546875" style="1" customWidth="1"/>
    <col min="43" max="44" width="13.7109375" style="1" customWidth="1"/>
    <col min="45" max="48" width="9.85546875" style="1" customWidth="1"/>
    <col min="49" max="16384" width="11.42578125" style="1"/>
  </cols>
  <sheetData>
    <row r="1" spans="1:48" s="8" customFormat="1" ht="81.95" customHeight="1" x14ac:dyDescent="0.25">
      <c r="A1" s="7"/>
      <c r="B1" s="18" t="s">
        <v>34</v>
      </c>
      <c r="C1" s="18"/>
      <c r="D1" s="18"/>
      <c r="E1" s="17" t="s">
        <v>72</v>
      </c>
      <c r="F1" s="17"/>
      <c r="G1" s="17"/>
      <c r="H1" s="9"/>
      <c r="I1" s="17"/>
      <c r="J1" s="17"/>
      <c r="K1" s="17"/>
      <c r="L1" s="4"/>
      <c r="M1" s="3"/>
      <c r="N1" s="3"/>
      <c r="O1" s="15"/>
      <c r="P1" s="16"/>
      <c r="Q1" s="16"/>
      <c r="R1" s="16"/>
      <c r="S1" s="16"/>
      <c r="T1" s="16"/>
      <c r="U1" s="16"/>
      <c r="V1" s="16"/>
      <c r="W1" s="7"/>
    </row>
    <row r="2" spans="1:48" customFormat="1" ht="68.25" customHeight="1" x14ac:dyDescent="0.3">
      <c r="A2" s="2"/>
      <c r="B2" s="78" t="s">
        <v>129</v>
      </c>
      <c r="C2" s="78"/>
      <c r="D2" s="78"/>
      <c r="E2" s="78"/>
      <c r="F2" s="78"/>
      <c r="G2" s="78"/>
      <c r="H2" s="78"/>
      <c r="I2" s="78"/>
      <c r="J2" s="78"/>
      <c r="K2" s="78"/>
      <c r="L2" s="78"/>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row>
    <row r="3" spans="1:48" s="6" customFormat="1" ht="15" customHeight="1" thickBot="1" x14ac:dyDescent="0.25">
      <c r="B3" s="14" t="s">
        <v>6</v>
      </c>
      <c r="C3" s="14"/>
      <c r="D3" s="14"/>
      <c r="E3" s="14"/>
      <c r="F3" s="14"/>
      <c r="G3" s="14"/>
      <c r="H3" s="14"/>
      <c r="I3" s="14"/>
      <c r="J3" s="14"/>
      <c r="K3" s="14"/>
      <c r="L3" s="14"/>
      <c r="M3" s="14" t="s">
        <v>11</v>
      </c>
      <c r="N3" s="14"/>
      <c r="O3" s="14" t="s">
        <v>9</v>
      </c>
      <c r="P3" s="14"/>
      <c r="Q3" s="14"/>
      <c r="R3" s="14"/>
      <c r="S3" s="14"/>
      <c r="T3" s="14"/>
      <c r="U3" s="14"/>
      <c r="V3" s="14"/>
      <c r="W3" s="14"/>
      <c r="X3" s="14"/>
      <c r="Y3" s="14"/>
      <c r="Z3" s="14"/>
      <c r="AA3" s="14"/>
      <c r="AB3" s="71"/>
      <c r="AC3" s="14" t="s">
        <v>21</v>
      </c>
      <c r="AD3" s="14"/>
      <c r="AE3" s="14"/>
      <c r="AF3" s="14"/>
      <c r="AG3" s="14"/>
      <c r="AH3" s="14"/>
      <c r="AI3" s="14"/>
      <c r="AJ3" s="14"/>
      <c r="AK3" s="72" t="s">
        <v>26</v>
      </c>
      <c r="AL3" s="72"/>
      <c r="AM3" s="72"/>
      <c r="AN3" s="72"/>
      <c r="AO3" s="72"/>
      <c r="AP3" s="72"/>
      <c r="AQ3" s="72"/>
      <c r="AR3" s="72"/>
      <c r="AS3" s="72"/>
      <c r="AT3" s="72"/>
      <c r="AU3" s="72"/>
      <c r="AV3" s="12"/>
    </row>
    <row r="4" spans="1:48" s="6" customFormat="1" ht="12" customHeight="1" thickBot="1" x14ac:dyDescent="0.25">
      <c r="B4" s="72"/>
      <c r="C4" s="72"/>
      <c r="D4" s="72"/>
      <c r="E4" s="72"/>
      <c r="F4" s="72"/>
      <c r="G4" s="72"/>
      <c r="H4" s="72"/>
      <c r="I4" s="72"/>
      <c r="J4" s="72"/>
      <c r="K4" s="72"/>
      <c r="L4" s="72"/>
      <c r="M4" s="72"/>
      <c r="N4" s="72"/>
      <c r="O4" s="72"/>
      <c r="P4" s="72"/>
      <c r="Q4" s="72"/>
      <c r="R4" s="72"/>
      <c r="S4" s="72"/>
      <c r="T4" s="72"/>
      <c r="U4" s="72"/>
      <c r="V4" s="72"/>
      <c r="W4" s="72"/>
      <c r="X4" s="72"/>
      <c r="Y4" s="72"/>
      <c r="Z4" s="72"/>
      <c r="AA4" s="72"/>
      <c r="AB4" s="73"/>
      <c r="AC4" s="72"/>
      <c r="AD4" s="72"/>
      <c r="AE4" s="72"/>
      <c r="AF4" s="72"/>
      <c r="AG4" s="72"/>
      <c r="AH4" s="72"/>
      <c r="AI4" s="72"/>
      <c r="AJ4" s="72"/>
      <c r="AK4" s="19" t="s">
        <v>15</v>
      </c>
      <c r="AL4" s="19"/>
      <c r="AM4" s="13"/>
      <c r="AN4" s="19" t="s">
        <v>7</v>
      </c>
      <c r="AO4" s="19"/>
      <c r="AP4" s="13"/>
      <c r="AQ4" s="19" t="s">
        <v>13</v>
      </c>
      <c r="AR4" s="19"/>
      <c r="AS4" s="13"/>
      <c r="AT4" s="19" t="s">
        <v>14</v>
      </c>
      <c r="AU4" s="19"/>
      <c r="AV4" s="13"/>
    </row>
    <row r="5" spans="1:48" s="70" customFormat="1" ht="21" customHeight="1" thickBot="1" x14ac:dyDescent="0.25">
      <c r="B5" s="14" t="s">
        <v>53</v>
      </c>
      <c r="C5" s="14" t="s">
        <v>0</v>
      </c>
      <c r="D5" s="14" t="s">
        <v>24</v>
      </c>
      <c r="E5" s="14" t="s">
        <v>1</v>
      </c>
      <c r="F5" s="14" t="s">
        <v>31</v>
      </c>
      <c r="G5" s="14" t="s">
        <v>23</v>
      </c>
      <c r="H5" s="14" t="s">
        <v>2</v>
      </c>
      <c r="I5" s="14" t="s">
        <v>3</v>
      </c>
      <c r="J5" s="14" t="s">
        <v>47</v>
      </c>
      <c r="K5" s="14" t="s">
        <v>48</v>
      </c>
      <c r="L5" s="14" t="s">
        <v>49</v>
      </c>
      <c r="M5" s="14" t="s">
        <v>64</v>
      </c>
      <c r="N5" s="14" t="s">
        <v>65</v>
      </c>
      <c r="O5" s="19" t="s">
        <v>4</v>
      </c>
      <c r="P5" s="19"/>
      <c r="Q5" s="19"/>
      <c r="R5" s="19"/>
      <c r="S5" s="19"/>
      <c r="T5" s="19"/>
      <c r="U5" s="19"/>
      <c r="V5" s="14" t="s">
        <v>27</v>
      </c>
      <c r="W5" s="19" t="s">
        <v>16</v>
      </c>
      <c r="X5" s="19"/>
      <c r="Y5" s="19"/>
      <c r="Z5" s="19"/>
      <c r="AA5" s="14" t="s">
        <v>10</v>
      </c>
      <c r="AB5" s="12" t="s">
        <v>36</v>
      </c>
      <c r="AC5" s="14" t="s">
        <v>25</v>
      </c>
      <c r="AD5" s="19" t="s">
        <v>22</v>
      </c>
      <c r="AE5" s="19"/>
      <c r="AF5" s="19"/>
      <c r="AG5" s="19"/>
      <c r="AH5" s="14">
        <v>2017</v>
      </c>
      <c r="AI5" s="14">
        <v>2018</v>
      </c>
      <c r="AJ5" s="14" t="s">
        <v>12</v>
      </c>
      <c r="AK5" s="14" t="s">
        <v>8</v>
      </c>
      <c r="AL5" s="14" t="s">
        <v>5</v>
      </c>
      <c r="AM5" s="14" t="s">
        <v>67</v>
      </c>
      <c r="AN5" s="14" t="s">
        <v>8</v>
      </c>
      <c r="AO5" s="14" t="s">
        <v>5</v>
      </c>
      <c r="AP5" s="14" t="s">
        <v>67</v>
      </c>
      <c r="AQ5" s="14" t="s">
        <v>8</v>
      </c>
      <c r="AR5" s="14" t="s">
        <v>5</v>
      </c>
      <c r="AS5" s="14" t="s">
        <v>67</v>
      </c>
      <c r="AT5" s="14" t="s">
        <v>8</v>
      </c>
      <c r="AU5" s="14" t="s">
        <v>5</v>
      </c>
      <c r="AV5" s="14" t="s">
        <v>67</v>
      </c>
    </row>
    <row r="6" spans="1:48" s="70" customFormat="1" ht="33" customHeight="1" x14ac:dyDescent="0.2">
      <c r="B6" s="14"/>
      <c r="C6" s="14"/>
      <c r="D6" s="14"/>
      <c r="E6" s="14"/>
      <c r="F6" s="14"/>
      <c r="G6" s="14"/>
      <c r="H6" s="14"/>
      <c r="I6" s="14"/>
      <c r="J6" s="14"/>
      <c r="K6" s="14"/>
      <c r="L6" s="14"/>
      <c r="M6" s="14"/>
      <c r="N6" s="14"/>
      <c r="O6" s="12" t="s">
        <v>32</v>
      </c>
      <c r="P6" s="12">
        <v>2014</v>
      </c>
      <c r="Q6" s="12">
        <v>2015</v>
      </c>
      <c r="R6" s="12">
        <v>2016</v>
      </c>
      <c r="S6" s="12">
        <v>2017</v>
      </c>
      <c r="T6" s="12">
        <v>2018</v>
      </c>
      <c r="U6" s="12" t="s">
        <v>28</v>
      </c>
      <c r="V6" s="14"/>
      <c r="W6" s="12" t="s">
        <v>17</v>
      </c>
      <c r="X6" s="12" t="s">
        <v>18</v>
      </c>
      <c r="Y6" s="12" t="s">
        <v>19</v>
      </c>
      <c r="Z6" s="12" t="s">
        <v>20</v>
      </c>
      <c r="AA6" s="14"/>
      <c r="AB6" s="12" t="s">
        <v>37</v>
      </c>
      <c r="AC6" s="14"/>
      <c r="AD6" s="12" t="s">
        <v>17</v>
      </c>
      <c r="AE6" s="12" t="s">
        <v>18</v>
      </c>
      <c r="AF6" s="12" t="s">
        <v>19</v>
      </c>
      <c r="AG6" s="12" t="s">
        <v>20</v>
      </c>
      <c r="AH6" s="14"/>
      <c r="AI6" s="14"/>
      <c r="AJ6" s="14"/>
      <c r="AK6" s="14"/>
      <c r="AL6" s="14"/>
      <c r="AM6" s="14"/>
      <c r="AN6" s="14"/>
      <c r="AO6" s="14"/>
      <c r="AP6" s="14"/>
      <c r="AQ6" s="14"/>
      <c r="AR6" s="14"/>
      <c r="AS6" s="14"/>
      <c r="AT6" s="14"/>
      <c r="AU6" s="14"/>
      <c r="AV6" s="14"/>
    </row>
    <row r="7" spans="1:48" s="76" customFormat="1" ht="11.25" customHeight="1" x14ac:dyDescent="0.25">
      <c r="B7" s="33" t="s">
        <v>43</v>
      </c>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4"/>
    </row>
    <row r="8" spans="1:48" s="77" customFormat="1" ht="13.5" customHeight="1" thickBot="1" x14ac:dyDescent="0.3">
      <c r="B8" s="36" t="s">
        <v>35</v>
      </c>
      <c r="C8" s="37"/>
      <c r="D8" s="37"/>
      <c r="E8" s="37"/>
      <c r="F8" s="37"/>
      <c r="G8" s="37"/>
      <c r="H8" s="37"/>
      <c r="I8" s="37"/>
      <c r="J8" s="37"/>
      <c r="K8" s="37"/>
      <c r="L8" s="37"/>
      <c r="M8" s="37"/>
      <c r="N8" s="38">
        <f t="shared" ref="N8:AV8" si="0">SUM(N9:N9)</f>
        <v>10511200</v>
      </c>
      <c r="O8" s="38">
        <f t="shared" si="0"/>
        <v>881647182</v>
      </c>
      <c r="P8" s="38">
        <f t="shared" si="0"/>
        <v>0</v>
      </c>
      <c r="Q8" s="38">
        <f t="shared" si="0"/>
        <v>0</v>
      </c>
      <c r="R8" s="38">
        <f t="shared" si="0"/>
        <v>183308291</v>
      </c>
      <c r="S8" s="38">
        <f t="shared" si="0"/>
        <v>486726618</v>
      </c>
      <c r="T8" s="38">
        <f t="shared" si="0"/>
        <v>211612273</v>
      </c>
      <c r="U8" s="38">
        <f t="shared" si="0"/>
        <v>0</v>
      </c>
      <c r="V8" s="38">
        <f t="shared" si="0"/>
        <v>0</v>
      </c>
      <c r="W8" s="38">
        <f t="shared" si="0"/>
        <v>0</v>
      </c>
      <c r="X8" s="38">
        <f t="shared" si="0"/>
        <v>0</v>
      </c>
      <c r="Y8" s="38">
        <f t="shared" si="0"/>
        <v>0</v>
      </c>
      <c r="Z8" s="38">
        <f t="shared" si="0"/>
        <v>0</v>
      </c>
      <c r="AA8" s="38">
        <f t="shared" si="0"/>
        <v>881647182</v>
      </c>
      <c r="AB8" s="38">
        <f t="shared" si="0"/>
        <v>0</v>
      </c>
      <c r="AC8" s="38">
        <f t="shared" si="0"/>
        <v>0</v>
      </c>
      <c r="AD8" s="38">
        <f t="shared" si="0"/>
        <v>0</v>
      </c>
      <c r="AE8" s="38">
        <f t="shared" si="0"/>
        <v>0</v>
      </c>
      <c r="AF8" s="38">
        <f t="shared" si="0"/>
        <v>0</v>
      </c>
      <c r="AG8" s="38">
        <f t="shared" si="0"/>
        <v>0</v>
      </c>
      <c r="AH8" s="38">
        <f t="shared" si="0"/>
        <v>0</v>
      </c>
      <c r="AI8" s="38">
        <f t="shared" si="0"/>
        <v>0</v>
      </c>
      <c r="AJ8" s="38">
        <f t="shared" si="0"/>
        <v>0</v>
      </c>
      <c r="AK8" s="38">
        <f t="shared" si="0"/>
        <v>2768378137</v>
      </c>
      <c r="AL8" s="38">
        <f t="shared" si="0"/>
        <v>2768378137</v>
      </c>
      <c r="AM8" s="38">
        <f t="shared" si="0"/>
        <v>0</v>
      </c>
      <c r="AN8" s="38">
        <f t="shared" si="0"/>
        <v>99464816</v>
      </c>
      <c r="AO8" s="38">
        <f t="shared" si="0"/>
        <v>98890000</v>
      </c>
      <c r="AP8" s="38">
        <f t="shared" si="0"/>
        <v>0</v>
      </c>
      <c r="AQ8" s="38">
        <f t="shared" si="0"/>
        <v>0</v>
      </c>
      <c r="AR8" s="38">
        <f t="shared" si="0"/>
        <v>0</v>
      </c>
      <c r="AS8" s="38">
        <f t="shared" si="0"/>
        <v>0</v>
      </c>
      <c r="AT8" s="38">
        <f t="shared" si="0"/>
        <v>0</v>
      </c>
      <c r="AU8" s="38">
        <f t="shared" si="0"/>
        <v>0</v>
      </c>
      <c r="AV8" s="38">
        <f t="shared" si="0"/>
        <v>0</v>
      </c>
    </row>
    <row r="9" spans="1:48" s="52" customFormat="1" ht="70.5" customHeight="1" thickBot="1" x14ac:dyDescent="0.2">
      <c r="B9" s="20">
        <v>14096410014</v>
      </c>
      <c r="C9" s="20" t="s">
        <v>54</v>
      </c>
      <c r="D9" s="21" t="s">
        <v>59</v>
      </c>
      <c r="E9" s="20" t="s">
        <v>55</v>
      </c>
      <c r="F9" s="20" t="s">
        <v>56</v>
      </c>
      <c r="G9" s="20" t="s">
        <v>44</v>
      </c>
      <c r="H9" s="20" t="s">
        <v>57</v>
      </c>
      <c r="I9" s="20" t="s">
        <v>45</v>
      </c>
      <c r="J9" s="22" t="s">
        <v>42</v>
      </c>
      <c r="K9" s="20" t="s">
        <v>29</v>
      </c>
      <c r="L9" s="20" t="s">
        <v>46</v>
      </c>
      <c r="M9" s="23" t="s">
        <v>58</v>
      </c>
      <c r="N9" s="24">
        <f>4050000+6461200</f>
        <v>10511200</v>
      </c>
      <c r="O9" s="25">
        <v>881647182</v>
      </c>
      <c r="P9" s="25" t="s">
        <v>30</v>
      </c>
      <c r="Q9" s="25" t="s">
        <v>30</v>
      </c>
      <c r="R9" s="25">
        <v>183308291</v>
      </c>
      <c r="S9" s="25">
        <v>486726618</v>
      </c>
      <c r="T9" s="25">
        <v>211612273</v>
      </c>
      <c r="U9" s="25">
        <v>0</v>
      </c>
      <c r="V9" s="25">
        <v>0</v>
      </c>
      <c r="W9" s="25">
        <v>0</v>
      </c>
      <c r="X9" s="25">
        <v>0</v>
      </c>
      <c r="Y9" s="25">
        <v>0</v>
      </c>
      <c r="Z9" s="25">
        <v>0</v>
      </c>
      <c r="AA9" s="25">
        <f>SUM(P9:U9)</f>
        <v>881647182</v>
      </c>
      <c r="AB9" s="24">
        <v>0</v>
      </c>
      <c r="AC9" s="24">
        <v>0</v>
      </c>
      <c r="AD9" s="24">
        <v>0</v>
      </c>
      <c r="AE9" s="24">
        <v>0</v>
      </c>
      <c r="AF9" s="24">
        <v>0</v>
      </c>
      <c r="AG9" s="24">
        <v>0</v>
      </c>
      <c r="AH9" s="24">
        <v>0</v>
      </c>
      <c r="AI9" s="24">
        <v>0</v>
      </c>
      <c r="AJ9" s="24">
        <v>0</v>
      </c>
      <c r="AK9" s="25">
        <v>2768378137</v>
      </c>
      <c r="AL9" s="25">
        <v>2768378137</v>
      </c>
      <c r="AM9" s="25">
        <v>0</v>
      </c>
      <c r="AN9" s="25">
        <v>99464816</v>
      </c>
      <c r="AO9" s="25">
        <v>98890000</v>
      </c>
      <c r="AP9" s="25">
        <v>0</v>
      </c>
      <c r="AQ9" s="25">
        <v>0</v>
      </c>
      <c r="AR9" s="25">
        <v>0</v>
      </c>
      <c r="AS9" s="25">
        <v>0</v>
      </c>
      <c r="AT9" s="25">
        <v>0</v>
      </c>
      <c r="AU9" s="24">
        <v>0</v>
      </c>
      <c r="AV9" s="25">
        <v>0</v>
      </c>
    </row>
    <row r="10" spans="1:48" s="74" customFormat="1" ht="62.25" customHeight="1" thickBot="1" x14ac:dyDescent="0.3">
      <c r="B10" s="26" t="s">
        <v>153</v>
      </c>
      <c r="C10" s="27" t="s">
        <v>130</v>
      </c>
      <c r="D10" s="27" t="s">
        <v>131</v>
      </c>
      <c r="E10" s="27" t="s">
        <v>132</v>
      </c>
      <c r="F10" s="27" t="s">
        <v>133</v>
      </c>
      <c r="G10" s="27" t="s">
        <v>44</v>
      </c>
      <c r="H10" s="27" t="s">
        <v>134</v>
      </c>
      <c r="I10" s="27" t="s">
        <v>45</v>
      </c>
      <c r="J10" s="28" t="s">
        <v>42</v>
      </c>
      <c r="K10" s="27" t="s">
        <v>29</v>
      </c>
      <c r="L10" s="27" t="s">
        <v>46</v>
      </c>
      <c r="M10" s="29" t="s">
        <v>135</v>
      </c>
      <c r="N10" s="30">
        <v>6672244</v>
      </c>
      <c r="O10" s="31">
        <v>1858100000</v>
      </c>
      <c r="P10" s="31" t="s">
        <v>30</v>
      </c>
      <c r="Q10" s="31" t="s">
        <v>30</v>
      </c>
      <c r="R10" s="31">
        <v>323300000</v>
      </c>
      <c r="S10" s="31">
        <v>774600000</v>
      </c>
      <c r="T10" s="31">
        <v>760200000</v>
      </c>
      <c r="U10" s="31">
        <v>0</v>
      </c>
      <c r="V10" s="31">
        <v>0</v>
      </c>
      <c r="W10" s="31">
        <v>0</v>
      </c>
      <c r="X10" s="31">
        <v>0</v>
      </c>
      <c r="Y10" s="31">
        <v>0</v>
      </c>
      <c r="Z10" s="31">
        <v>0</v>
      </c>
      <c r="AA10" s="25">
        <f t="shared" ref="AA10:AA15" si="1">SUM(P10:U10)</f>
        <v>1858100000</v>
      </c>
      <c r="AB10" s="30">
        <v>0</v>
      </c>
      <c r="AC10" s="30">
        <v>0</v>
      </c>
      <c r="AD10" s="30">
        <v>0</v>
      </c>
      <c r="AE10" s="30">
        <v>0</v>
      </c>
      <c r="AF10" s="30">
        <v>0</v>
      </c>
      <c r="AG10" s="30">
        <v>0</v>
      </c>
      <c r="AH10" s="30">
        <v>0</v>
      </c>
      <c r="AI10" s="30">
        <v>0</v>
      </c>
      <c r="AJ10" s="30">
        <v>0</v>
      </c>
      <c r="AK10" s="30">
        <v>0</v>
      </c>
      <c r="AL10" s="31">
        <v>0</v>
      </c>
      <c r="AM10" s="31">
        <v>0</v>
      </c>
      <c r="AN10" s="31">
        <v>0</v>
      </c>
      <c r="AO10" s="31">
        <v>0</v>
      </c>
      <c r="AP10" s="31">
        <v>0</v>
      </c>
      <c r="AQ10" s="31">
        <v>0</v>
      </c>
      <c r="AR10" s="31">
        <v>0</v>
      </c>
      <c r="AS10" s="31">
        <v>0</v>
      </c>
      <c r="AT10" s="31">
        <v>0</v>
      </c>
      <c r="AU10" s="30">
        <v>0</v>
      </c>
      <c r="AV10" s="31">
        <v>0</v>
      </c>
    </row>
    <row r="11" spans="1:48" s="74" customFormat="1" ht="61.5" customHeight="1" thickBot="1" x14ac:dyDescent="0.3">
      <c r="B11" s="32" t="s">
        <v>154</v>
      </c>
      <c r="C11" s="20" t="s">
        <v>136</v>
      </c>
      <c r="D11" s="20" t="s">
        <v>137</v>
      </c>
      <c r="E11" s="20" t="s">
        <v>138</v>
      </c>
      <c r="F11" s="20" t="s">
        <v>133</v>
      </c>
      <c r="G11" s="20" t="s">
        <v>44</v>
      </c>
      <c r="H11" s="20" t="s">
        <v>134</v>
      </c>
      <c r="I11" s="20" t="s">
        <v>45</v>
      </c>
      <c r="J11" s="20" t="s">
        <v>42</v>
      </c>
      <c r="K11" s="20" t="s">
        <v>29</v>
      </c>
      <c r="L11" s="20" t="s">
        <v>46</v>
      </c>
      <c r="M11" s="23" t="s">
        <v>135</v>
      </c>
      <c r="N11" s="30">
        <v>5337145</v>
      </c>
      <c r="O11" s="25">
        <v>2031200000</v>
      </c>
      <c r="P11" s="25" t="s">
        <v>30</v>
      </c>
      <c r="Q11" s="25" t="s">
        <v>30</v>
      </c>
      <c r="R11" s="25">
        <v>394400000</v>
      </c>
      <c r="S11" s="25">
        <v>828200000</v>
      </c>
      <c r="T11" s="25">
        <v>808600000</v>
      </c>
      <c r="U11" s="25">
        <v>0</v>
      </c>
      <c r="V11" s="25">
        <v>0</v>
      </c>
      <c r="W11" s="25">
        <v>0</v>
      </c>
      <c r="X11" s="25">
        <v>0</v>
      </c>
      <c r="Y11" s="25">
        <v>0</v>
      </c>
      <c r="Z11" s="25">
        <v>0</v>
      </c>
      <c r="AA11" s="25">
        <f t="shared" si="1"/>
        <v>2031200000</v>
      </c>
      <c r="AB11" s="24">
        <v>0</v>
      </c>
      <c r="AC11" s="24">
        <v>0</v>
      </c>
      <c r="AD11" s="24">
        <v>0</v>
      </c>
      <c r="AE11" s="24">
        <v>0</v>
      </c>
      <c r="AF11" s="24">
        <v>0</v>
      </c>
      <c r="AG11" s="24">
        <v>0</v>
      </c>
      <c r="AH11" s="24">
        <v>0</v>
      </c>
      <c r="AI11" s="24">
        <v>0</v>
      </c>
      <c r="AJ11" s="24">
        <v>0</v>
      </c>
      <c r="AK11" s="24">
        <v>0</v>
      </c>
      <c r="AL11" s="25">
        <v>0</v>
      </c>
      <c r="AM11" s="25">
        <v>0</v>
      </c>
      <c r="AN11" s="25">
        <v>0</v>
      </c>
      <c r="AO11" s="25">
        <v>0</v>
      </c>
      <c r="AP11" s="25">
        <v>0</v>
      </c>
      <c r="AQ11" s="25">
        <v>0</v>
      </c>
      <c r="AR11" s="25">
        <v>0</v>
      </c>
      <c r="AS11" s="25">
        <v>0</v>
      </c>
      <c r="AT11" s="25">
        <v>0</v>
      </c>
      <c r="AU11" s="24">
        <v>0</v>
      </c>
      <c r="AV11" s="25">
        <v>0</v>
      </c>
    </row>
    <row r="12" spans="1:48" s="74" customFormat="1" ht="68.25" customHeight="1" thickBot="1" x14ac:dyDescent="0.3">
      <c r="B12" s="32" t="s">
        <v>155</v>
      </c>
      <c r="C12" s="20" t="s">
        <v>139</v>
      </c>
      <c r="D12" s="20" t="s">
        <v>140</v>
      </c>
      <c r="E12" s="20" t="s">
        <v>141</v>
      </c>
      <c r="F12" s="20" t="s">
        <v>142</v>
      </c>
      <c r="G12" s="20" t="s">
        <v>44</v>
      </c>
      <c r="H12" s="20" t="s">
        <v>134</v>
      </c>
      <c r="I12" s="20" t="s">
        <v>45</v>
      </c>
      <c r="J12" s="20" t="s">
        <v>119</v>
      </c>
      <c r="K12" s="20" t="s">
        <v>143</v>
      </c>
      <c r="L12" s="20" t="s">
        <v>46</v>
      </c>
      <c r="M12" s="23" t="s">
        <v>156</v>
      </c>
      <c r="N12" s="23" t="s">
        <v>30</v>
      </c>
      <c r="O12" s="25">
        <v>2188108000</v>
      </c>
      <c r="P12" s="25" t="s">
        <v>30</v>
      </c>
      <c r="Q12" s="25" t="s">
        <v>30</v>
      </c>
      <c r="R12" s="25" t="s">
        <v>30</v>
      </c>
      <c r="S12" s="25">
        <v>358671999.99999994</v>
      </c>
      <c r="T12" s="25">
        <v>891459999.99999988</v>
      </c>
      <c r="U12" s="25">
        <v>937976000</v>
      </c>
      <c r="V12" s="25">
        <v>0</v>
      </c>
      <c r="W12" s="25">
        <v>0</v>
      </c>
      <c r="X12" s="25">
        <v>0</v>
      </c>
      <c r="Y12" s="25">
        <v>0</v>
      </c>
      <c r="Z12" s="25">
        <v>0</v>
      </c>
      <c r="AA12" s="25">
        <f t="shared" si="1"/>
        <v>2188108000</v>
      </c>
      <c r="AB12" s="24">
        <v>0</v>
      </c>
      <c r="AC12" s="24">
        <v>0</v>
      </c>
      <c r="AD12" s="24">
        <v>0</v>
      </c>
      <c r="AE12" s="24">
        <v>0</v>
      </c>
      <c r="AF12" s="24">
        <v>0</v>
      </c>
      <c r="AG12" s="24">
        <v>0</v>
      </c>
      <c r="AH12" s="24">
        <v>0</v>
      </c>
      <c r="AI12" s="24">
        <v>0</v>
      </c>
      <c r="AJ12" s="24">
        <v>0</v>
      </c>
      <c r="AK12" s="24">
        <v>0</v>
      </c>
      <c r="AL12" s="25">
        <v>0</v>
      </c>
      <c r="AM12" s="25">
        <v>0</v>
      </c>
      <c r="AN12" s="25">
        <v>0</v>
      </c>
      <c r="AO12" s="25">
        <v>0</v>
      </c>
      <c r="AP12" s="25">
        <v>0</v>
      </c>
      <c r="AQ12" s="25">
        <v>0</v>
      </c>
      <c r="AR12" s="25">
        <v>0</v>
      </c>
      <c r="AS12" s="25">
        <v>0</v>
      </c>
      <c r="AT12" s="25">
        <v>0</v>
      </c>
      <c r="AU12" s="24">
        <v>0</v>
      </c>
      <c r="AV12" s="25">
        <v>0</v>
      </c>
    </row>
    <row r="13" spans="1:48" s="74" customFormat="1" ht="66.75" customHeight="1" thickBot="1" x14ac:dyDescent="0.3">
      <c r="B13" s="32" t="s">
        <v>157</v>
      </c>
      <c r="C13" s="20" t="s">
        <v>144</v>
      </c>
      <c r="D13" s="20" t="s">
        <v>145</v>
      </c>
      <c r="E13" s="20" t="s">
        <v>146</v>
      </c>
      <c r="F13" s="20" t="s">
        <v>142</v>
      </c>
      <c r="G13" s="20" t="s">
        <v>44</v>
      </c>
      <c r="H13" s="20" t="s">
        <v>134</v>
      </c>
      <c r="I13" s="20" t="s">
        <v>45</v>
      </c>
      <c r="J13" s="20" t="s">
        <v>119</v>
      </c>
      <c r="K13" s="20" t="s">
        <v>143</v>
      </c>
      <c r="L13" s="20" t="s">
        <v>46</v>
      </c>
      <c r="M13" s="23" t="s">
        <v>156</v>
      </c>
      <c r="N13" s="23" t="s">
        <v>30</v>
      </c>
      <c r="O13" s="25">
        <v>1805656000</v>
      </c>
      <c r="P13" s="25" t="s">
        <v>30</v>
      </c>
      <c r="Q13" s="25" t="s">
        <v>30</v>
      </c>
      <c r="R13" s="25" t="s">
        <v>30</v>
      </c>
      <c r="S13" s="25">
        <v>249051999.99999997</v>
      </c>
      <c r="T13" s="25">
        <v>754116000</v>
      </c>
      <c r="U13" s="25">
        <v>802488000</v>
      </c>
      <c r="V13" s="25">
        <v>0</v>
      </c>
      <c r="W13" s="25">
        <v>0</v>
      </c>
      <c r="X13" s="25">
        <v>0</v>
      </c>
      <c r="Y13" s="25">
        <v>0</v>
      </c>
      <c r="Z13" s="25">
        <v>0</v>
      </c>
      <c r="AA13" s="25">
        <f t="shared" si="1"/>
        <v>1805656000</v>
      </c>
      <c r="AB13" s="24">
        <v>0</v>
      </c>
      <c r="AC13" s="24">
        <v>0</v>
      </c>
      <c r="AD13" s="24">
        <v>0</v>
      </c>
      <c r="AE13" s="24">
        <v>0</v>
      </c>
      <c r="AF13" s="24">
        <v>0</v>
      </c>
      <c r="AG13" s="24">
        <v>0</v>
      </c>
      <c r="AH13" s="24">
        <v>0</v>
      </c>
      <c r="AI13" s="24">
        <v>0</v>
      </c>
      <c r="AJ13" s="24">
        <v>0</v>
      </c>
      <c r="AK13" s="24">
        <v>0</v>
      </c>
      <c r="AL13" s="25">
        <v>0</v>
      </c>
      <c r="AM13" s="25">
        <v>0</v>
      </c>
      <c r="AN13" s="25">
        <v>0</v>
      </c>
      <c r="AO13" s="25">
        <v>0</v>
      </c>
      <c r="AP13" s="25">
        <v>0</v>
      </c>
      <c r="AQ13" s="25">
        <v>0</v>
      </c>
      <c r="AR13" s="25">
        <v>0</v>
      </c>
      <c r="AS13" s="25">
        <v>0</v>
      </c>
      <c r="AT13" s="25">
        <v>0</v>
      </c>
      <c r="AU13" s="24">
        <v>0</v>
      </c>
      <c r="AV13" s="25">
        <v>0</v>
      </c>
    </row>
    <row r="14" spans="1:48" s="74" customFormat="1" ht="65.25" customHeight="1" thickBot="1" x14ac:dyDescent="0.3">
      <c r="B14" s="32" t="s">
        <v>158</v>
      </c>
      <c r="C14" s="20" t="s">
        <v>147</v>
      </c>
      <c r="D14" s="20" t="s">
        <v>148</v>
      </c>
      <c r="E14" s="20" t="s">
        <v>149</v>
      </c>
      <c r="F14" s="20" t="s">
        <v>142</v>
      </c>
      <c r="G14" s="20" t="s">
        <v>44</v>
      </c>
      <c r="H14" s="20" t="s">
        <v>134</v>
      </c>
      <c r="I14" s="20" t="s">
        <v>45</v>
      </c>
      <c r="J14" s="20" t="s">
        <v>119</v>
      </c>
      <c r="K14" s="20" t="s">
        <v>143</v>
      </c>
      <c r="L14" s="20" t="s">
        <v>46</v>
      </c>
      <c r="M14" s="23" t="s">
        <v>156</v>
      </c>
      <c r="N14" s="23" t="s">
        <v>30</v>
      </c>
      <c r="O14" s="25">
        <v>3132695999.9999995</v>
      </c>
      <c r="P14" s="25" t="s">
        <v>30</v>
      </c>
      <c r="Q14" s="25" t="s">
        <v>30</v>
      </c>
      <c r="R14" s="25" t="s">
        <v>30</v>
      </c>
      <c r="S14" s="25">
        <v>576403999.99999988</v>
      </c>
      <c r="T14" s="25">
        <v>1263007999.9999998</v>
      </c>
      <c r="U14" s="25">
        <v>1293284000</v>
      </c>
      <c r="V14" s="25">
        <v>0</v>
      </c>
      <c r="W14" s="25">
        <v>0</v>
      </c>
      <c r="X14" s="25">
        <v>0</v>
      </c>
      <c r="Y14" s="25">
        <v>0</v>
      </c>
      <c r="Z14" s="25">
        <v>0</v>
      </c>
      <c r="AA14" s="25">
        <f t="shared" si="1"/>
        <v>3132695999.9999995</v>
      </c>
      <c r="AB14" s="24">
        <v>0</v>
      </c>
      <c r="AC14" s="24">
        <v>0</v>
      </c>
      <c r="AD14" s="24">
        <v>0</v>
      </c>
      <c r="AE14" s="24">
        <v>0</v>
      </c>
      <c r="AF14" s="24">
        <v>0</v>
      </c>
      <c r="AG14" s="24">
        <v>0</v>
      </c>
      <c r="AH14" s="24">
        <v>0</v>
      </c>
      <c r="AI14" s="24">
        <v>0</v>
      </c>
      <c r="AJ14" s="24">
        <v>0</v>
      </c>
      <c r="AK14" s="24">
        <v>0</v>
      </c>
      <c r="AL14" s="25">
        <v>0</v>
      </c>
      <c r="AM14" s="25">
        <v>0</v>
      </c>
      <c r="AN14" s="25">
        <v>0</v>
      </c>
      <c r="AO14" s="25">
        <v>0</v>
      </c>
      <c r="AP14" s="25">
        <v>0</v>
      </c>
      <c r="AQ14" s="25">
        <v>0</v>
      </c>
      <c r="AR14" s="25">
        <v>0</v>
      </c>
      <c r="AS14" s="25">
        <v>0</v>
      </c>
      <c r="AT14" s="25">
        <v>0</v>
      </c>
      <c r="AU14" s="24">
        <v>0</v>
      </c>
      <c r="AV14" s="25">
        <v>0</v>
      </c>
    </row>
    <row r="15" spans="1:48" s="74" customFormat="1" ht="61.5" customHeight="1" thickBot="1" x14ac:dyDescent="0.3">
      <c r="B15" s="32" t="s">
        <v>159</v>
      </c>
      <c r="C15" s="20" t="s">
        <v>150</v>
      </c>
      <c r="D15" s="20" t="s">
        <v>151</v>
      </c>
      <c r="E15" s="20" t="s">
        <v>76</v>
      </c>
      <c r="F15" s="20" t="s">
        <v>142</v>
      </c>
      <c r="G15" s="20" t="s">
        <v>44</v>
      </c>
      <c r="H15" s="20" t="s">
        <v>134</v>
      </c>
      <c r="I15" s="20" t="s">
        <v>45</v>
      </c>
      <c r="J15" s="20" t="s">
        <v>119</v>
      </c>
      <c r="K15" s="20" t="s">
        <v>143</v>
      </c>
      <c r="L15" s="20" t="s">
        <v>46</v>
      </c>
      <c r="M15" s="23" t="s">
        <v>156</v>
      </c>
      <c r="N15" s="23" t="s">
        <v>30</v>
      </c>
      <c r="O15" s="25">
        <v>1706243999.9999998</v>
      </c>
      <c r="P15" s="25" t="s">
        <v>30</v>
      </c>
      <c r="Q15" s="25" t="s">
        <v>30</v>
      </c>
      <c r="R15" s="25" t="s">
        <v>30</v>
      </c>
      <c r="S15" s="25">
        <v>277936000</v>
      </c>
      <c r="T15" s="25">
        <v>780447999.99999988</v>
      </c>
      <c r="U15" s="25">
        <v>647859999.99999988</v>
      </c>
      <c r="V15" s="25">
        <v>0</v>
      </c>
      <c r="W15" s="25">
        <v>0</v>
      </c>
      <c r="X15" s="25">
        <v>0</v>
      </c>
      <c r="Y15" s="25">
        <v>0</v>
      </c>
      <c r="Z15" s="25">
        <v>0</v>
      </c>
      <c r="AA15" s="25">
        <f t="shared" si="1"/>
        <v>1706243999.9999998</v>
      </c>
      <c r="AB15" s="24">
        <v>0</v>
      </c>
      <c r="AC15" s="24">
        <v>0</v>
      </c>
      <c r="AD15" s="24">
        <v>0</v>
      </c>
      <c r="AE15" s="24">
        <v>0</v>
      </c>
      <c r="AF15" s="24">
        <v>0</v>
      </c>
      <c r="AG15" s="24">
        <v>0</v>
      </c>
      <c r="AH15" s="24">
        <v>0</v>
      </c>
      <c r="AI15" s="24">
        <v>0</v>
      </c>
      <c r="AJ15" s="24">
        <v>0</v>
      </c>
      <c r="AK15" s="24">
        <v>0</v>
      </c>
      <c r="AL15" s="25">
        <v>0</v>
      </c>
      <c r="AM15" s="25">
        <v>0</v>
      </c>
      <c r="AN15" s="25">
        <v>0</v>
      </c>
      <c r="AO15" s="25">
        <v>0</v>
      </c>
      <c r="AP15" s="25">
        <v>0</v>
      </c>
      <c r="AQ15" s="25">
        <v>0</v>
      </c>
      <c r="AR15" s="25">
        <v>0</v>
      </c>
      <c r="AS15" s="25">
        <v>0</v>
      </c>
      <c r="AT15" s="25">
        <v>0</v>
      </c>
      <c r="AU15" s="24">
        <v>0</v>
      </c>
      <c r="AV15" s="25">
        <v>0</v>
      </c>
    </row>
    <row r="16" spans="1:48" s="35" customFormat="1" ht="9" x14ac:dyDescent="0.25">
      <c r="B16" s="33" t="s">
        <v>73</v>
      </c>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4"/>
    </row>
    <row r="17" spans="2:48" s="35" customFormat="1" ht="9" x14ac:dyDescent="0.25">
      <c r="B17" s="36" t="s">
        <v>35</v>
      </c>
      <c r="C17" s="37"/>
      <c r="D17" s="37"/>
      <c r="E17" s="37"/>
      <c r="F17" s="37"/>
      <c r="G17" s="37"/>
      <c r="H17" s="37"/>
      <c r="I17" s="37"/>
      <c r="J17" s="37"/>
      <c r="K17" s="37"/>
      <c r="L17" s="37"/>
      <c r="M17" s="38"/>
      <c r="N17" s="38">
        <f t="shared" ref="N17:AV17" si="2">SUM(N19:N22)</f>
        <v>0</v>
      </c>
      <c r="O17" s="38">
        <f t="shared" si="2"/>
        <v>6091100000</v>
      </c>
      <c r="P17" s="38">
        <f t="shared" si="2"/>
        <v>0</v>
      </c>
      <c r="Q17" s="38">
        <f t="shared" si="2"/>
        <v>0</v>
      </c>
      <c r="R17" s="38">
        <f t="shared" si="2"/>
        <v>0</v>
      </c>
      <c r="S17" s="38">
        <f t="shared" si="2"/>
        <v>2545100000</v>
      </c>
      <c r="T17" s="38">
        <f t="shared" si="2"/>
        <v>3546000000</v>
      </c>
      <c r="U17" s="38">
        <f t="shared" si="2"/>
        <v>0</v>
      </c>
      <c r="V17" s="38">
        <f t="shared" si="2"/>
        <v>0</v>
      </c>
      <c r="W17" s="38">
        <f t="shared" si="2"/>
        <v>0</v>
      </c>
      <c r="X17" s="38">
        <f t="shared" si="2"/>
        <v>0</v>
      </c>
      <c r="Y17" s="38">
        <f t="shared" si="2"/>
        <v>0</v>
      </c>
      <c r="Z17" s="38">
        <f t="shared" si="2"/>
        <v>0</v>
      </c>
      <c r="AA17" s="38">
        <f t="shared" si="2"/>
        <v>6091100000</v>
      </c>
      <c r="AB17" s="38">
        <f t="shared" si="2"/>
        <v>0</v>
      </c>
      <c r="AC17" s="38">
        <f t="shared" si="2"/>
        <v>0</v>
      </c>
      <c r="AD17" s="38">
        <f t="shared" si="2"/>
        <v>0</v>
      </c>
      <c r="AE17" s="38">
        <f t="shared" si="2"/>
        <v>0</v>
      </c>
      <c r="AF17" s="38">
        <f t="shared" si="2"/>
        <v>0</v>
      </c>
      <c r="AG17" s="38">
        <f t="shared" si="2"/>
        <v>0</v>
      </c>
      <c r="AH17" s="38">
        <f t="shared" si="2"/>
        <v>0</v>
      </c>
      <c r="AI17" s="38">
        <f t="shared" si="2"/>
        <v>0</v>
      </c>
      <c r="AJ17" s="38">
        <f t="shared" si="2"/>
        <v>0</v>
      </c>
      <c r="AK17" s="38">
        <f t="shared" si="2"/>
        <v>0</v>
      </c>
      <c r="AL17" s="38">
        <f t="shared" si="2"/>
        <v>0</v>
      </c>
      <c r="AM17" s="38">
        <f t="shared" si="2"/>
        <v>0</v>
      </c>
      <c r="AN17" s="38">
        <f t="shared" si="2"/>
        <v>0</v>
      </c>
      <c r="AO17" s="38">
        <f t="shared" si="2"/>
        <v>0</v>
      </c>
      <c r="AP17" s="38">
        <f t="shared" si="2"/>
        <v>0</v>
      </c>
      <c r="AQ17" s="38">
        <f t="shared" si="2"/>
        <v>0</v>
      </c>
      <c r="AR17" s="38">
        <f t="shared" si="2"/>
        <v>0</v>
      </c>
      <c r="AS17" s="38">
        <f t="shared" si="2"/>
        <v>0</v>
      </c>
      <c r="AT17" s="38">
        <f t="shared" si="2"/>
        <v>0</v>
      </c>
      <c r="AU17" s="38">
        <f t="shared" si="2"/>
        <v>0</v>
      </c>
      <c r="AV17" s="38">
        <f t="shared" si="2"/>
        <v>0</v>
      </c>
    </row>
    <row r="18" spans="2:48" s="35" customFormat="1" ht="9" x14ac:dyDescent="0.25">
      <c r="B18" s="36"/>
      <c r="C18" s="37"/>
      <c r="D18" s="37"/>
      <c r="E18" s="37"/>
      <c r="F18" s="37"/>
      <c r="G18" s="37"/>
      <c r="H18" s="37"/>
      <c r="I18" s="37"/>
      <c r="J18" s="37"/>
      <c r="K18" s="37"/>
      <c r="L18" s="37"/>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row>
    <row r="19" spans="2:48" s="35" customFormat="1" ht="82.5" customHeight="1" thickBot="1" x14ac:dyDescent="0.3">
      <c r="B19" s="39" t="s">
        <v>74</v>
      </c>
      <c r="C19" s="40" t="s">
        <v>75</v>
      </c>
      <c r="D19" s="41" t="s">
        <v>160</v>
      </c>
      <c r="E19" s="40" t="s">
        <v>76</v>
      </c>
      <c r="F19" s="40" t="s">
        <v>77</v>
      </c>
      <c r="G19" s="40" t="s">
        <v>78</v>
      </c>
      <c r="H19" s="40" t="s">
        <v>79</v>
      </c>
      <c r="I19" s="40" t="s">
        <v>80</v>
      </c>
      <c r="J19" s="42" t="s">
        <v>42</v>
      </c>
      <c r="K19" s="40" t="s">
        <v>29</v>
      </c>
      <c r="L19" s="40" t="s">
        <v>81</v>
      </c>
      <c r="M19" s="43" t="s">
        <v>30</v>
      </c>
      <c r="N19" s="44" t="s">
        <v>30</v>
      </c>
      <c r="O19" s="45">
        <v>1813300000</v>
      </c>
      <c r="P19" s="45" t="s">
        <v>30</v>
      </c>
      <c r="Q19" s="45" t="s">
        <v>30</v>
      </c>
      <c r="R19" s="45">
        <v>0</v>
      </c>
      <c r="S19" s="45">
        <v>738600000</v>
      </c>
      <c r="T19" s="45">
        <v>1074700000</v>
      </c>
      <c r="U19" s="45">
        <v>0</v>
      </c>
      <c r="V19" s="45">
        <v>0</v>
      </c>
      <c r="W19" s="45">
        <v>0</v>
      </c>
      <c r="X19" s="45">
        <v>0</v>
      </c>
      <c r="Y19" s="45">
        <v>0</v>
      </c>
      <c r="Z19" s="45">
        <v>0</v>
      </c>
      <c r="AA19" s="45">
        <f>SUM(P19:U19)</f>
        <v>1813300000</v>
      </c>
      <c r="AB19" s="44">
        <v>0</v>
      </c>
      <c r="AC19" s="44">
        <v>0</v>
      </c>
      <c r="AD19" s="44">
        <v>0</v>
      </c>
      <c r="AE19" s="44">
        <v>0</v>
      </c>
      <c r="AF19" s="44">
        <v>0</v>
      </c>
      <c r="AG19" s="44">
        <v>0</v>
      </c>
      <c r="AH19" s="44">
        <v>0</v>
      </c>
      <c r="AI19" s="44">
        <v>0</v>
      </c>
      <c r="AJ19" s="44">
        <v>0</v>
      </c>
      <c r="AK19" s="44">
        <v>0</v>
      </c>
      <c r="AL19" s="45">
        <v>0</v>
      </c>
      <c r="AM19" s="45">
        <v>0</v>
      </c>
      <c r="AN19" s="45">
        <v>0</v>
      </c>
      <c r="AO19" s="45">
        <v>0</v>
      </c>
      <c r="AP19" s="45">
        <v>0</v>
      </c>
      <c r="AQ19" s="45">
        <v>0</v>
      </c>
      <c r="AR19" s="45">
        <v>0</v>
      </c>
      <c r="AS19" s="45">
        <v>0</v>
      </c>
      <c r="AT19" s="45">
        <v>0</v>
      </c>
      <c r="AU19" s="44">
        <v>0</v>
      </c>
      <c r="AV19" s="45">
        <v>0</v>
      </c>
    </row>
    <row r="20" spans="2:48" s="35" customFormat="1" ht="82.5" customHeight="1" thickBot="1" x14ac:dyDescent="0.3">
      <c r="B20" s="20" t="s">
        <v>82</v>
      </c>
      <c r="C20" s="20" t="s">
        <v>83</v>
      </c>
      <c r="D20" s="46" t="s">
        <v>161</v>
      </c>
      <c r="E20" s="20" t="s">
        <v>84</v>
      </c>
      <c r="F20" s="20" t="s">
        <v>85</v>
      </c>
      <c r="G20" s="20" t="s">
        <v>78</v>
      </c>
      <c r="H20" s="20" t="s">
        <v>79</v>
      </c>
      <c r="I20" s="20" t="s">
        <v>80</v>
      </c>
      <c r="J20" s="47" t="s">
        <v>42</v>
      </c>
      <c r="K20" s="20" t="s">
        <v>29</v>
      </c>
      <c r="L20" s="20" t="s">
        <v>81</v>
      </c>
      <c r="M20" s="23" t="s">
        <v>30</v>
      </c>
      <c r="N20" s="24" t="s">
        <v>30</v>
      </c>
      <c r="O20" s="25">
        <v>1356100000</v>
      </c>
      <c r="P20" s="25" t="s">
        <v>30</v>
      </c>
      <c r="Q20" s="25" t="s">
        <v>30</v>
      </c>
      <c r="R20" s="25">
        <v>0</v>
      </c>
      <c r="S20" s="25">
        <v>562500000</v>
      </c>
      <c r="T20" s="25">
        <v>793600000</v>
      </c>
      <c r="U20" s="25">
        <v>0</v>
      </c>
      <c r="V20" s="25">
        <v>0</v>
      </c>
      <c r="W20" s="25">
        <v>0</v>
      </c>
      <c r="X20" s="25">
        <v>0</v>
      </c>
      <c r="Y20" s="25">
        <v>0</v>
      </c>
      <c r="Z20" s="25">
        <v>0</v>
      </c>
      <c r="AA20" s="25">
        <f t="shared" ref="AA20:AA22" si="3">SUM(P20:U20)</f>
        <v>1356100000</v>
      </c>
      <c r="AB20" s="24">
        <v>0</v>
      </c>
      <c r="AC20" s="24">
        <v>0</v>
      </c>
      <c r="AD20" s="24">
        <v>0</v>
      </c>
      <c r="AE20" s="24">
        <v>0</v>
      </c>
      <c r="AF20" s="24">
        <v>0</v>
      </c>
      <c r="AG20" s="24">
        <v>0</v>
      </c>
      <c r="AH20" s="24">
        <v>0</v>
      </c>
      <c r="AI20" s="24">
        <v>0</v>
      </c>
      <c r="AJ20" s="24">
        <v>0</v>
      </c>
      <c r="AK20" s="24">
        <v>0</v>
      </c>
      <c r="AL20" s="25">
        <v>0</v>
      </c>
      <c r="AM20" s="25">
        <v>0</v>
      </c>
      <c r="AN20" s="25">
        <v>0</v>
      </c>
      <c r="AO20" s="25">
        <v>0</v>
      </c>
      <c r="AP20" s="25">
        <v>0</v>
      </c>
      <c r="AQ20" s="25">
        <v>0</v>
      </c>
      <c r="AR20" s="25">
        <v>0</v>
      </c>
      <c r="AS20" s="25">
        <v>0</v>
      </c>
      <c r="AT20" s="25">
        <v>0</v>
      </c>
      <c r="AU20" s="24">
        <v>0</v>
      </c>
      <c r="AV20" s="25">
        <v>0</v>
      </c>
    </row>
    <row r="21" spans="2:48" s="35" customFormat="1" ht="83.25" customHeight="1" thickBot="1" x14ac:dyDescent="0.3">
      <c r="B21" s="39" t="s">
        <v>86</v>
      </c>
      <c r="C21" s="40" t="s">
        <v>87</v>
      </c>
      <c r="D21" s="41" t="s">
        <v>162</v>
      </c>
      <c r="E21" s="40" t="s">
        <v>88</v>
      </c>
      <c r="F21" s="40" t="s">
        <v>89</v>
      </c>
      <c r="G21" s="40" t="s">
        <v>78</v>
      </c>
      <c r="H21" s="40" t="s">
        <v>79</v>
      </c>
      <c r="I21" s="40" t="s">
        <v>80</v>
      </c>
      <c r="J21" s="42" t="s">
        <v>42</v>
      </c>
      <c r="K21" s="40" t="s">
        <v>29</v>
      </c>
      <c r="L21" s="40" t="s">
        <v>81</v>
      </c>
      <c r="M21" s="43" t="s">
        <v>30</v>
      </c>
      <c r="N21" s="44" t="s">
        <v>30</v>
      </c>
      <c r="O21" s="45">
        <v>1143100000</v>
      </c>
      <c r="P21" s="45" t="s">
        <v>30</v>
      </c>
      <c r="Q21" s="45" t="s">
        <v>30</v>
      </c>
      <c r="R21" s="45">
        <v>0</v>
      </c>
      <c r="S21" s="45">
        <v>508800000</v>
      </c>
      <c r="T21" s="45">
        <v>634300000</v>
      </c>
      <c r="U21" s="45">
        <v>0</v>
      </c>
      <c r="V21" s="45">
        <v>0</v>
      </c>
      <c r="W21" s="45">
        <v>0</v>
      </c>
      <c r="X21" s="45">
        <v>0</v>
      </c>
      <c r="Y21" s="45">
        <v>0</v>
      </c>
      <c r="Z21" s="45">
        <v>0</v>
      </c>
      <c r="AA21" s="45">
        <f t="shared" si="3"/>
        <v>1143100000</v>
      </c>
      <c r="AB21" s="44">
        <v>0</v>
      </c>
      <c r="AC21" s="44">
        <v>0</v>
      </c>
      <c r="AD21" s="44">
        <v>0</v>
      </c>
      <c r="AE21" s="44">
        <v>0</v>
      </c>
      <c r="AF21" s="44">
        <v>0</v>
      </c>
      <c r="AG21" s="44">
        <v>0</v>
      </c>
      <c r="AH21" s="44">
        <v>0</v>
      </c>
      <c r="AI21" s="44">
        <v>0</v>
      </c>
      <c r="AJ21" s="44">
        <v>0</v>
      </c>
      <c r="AK21" s="44">
        <v>0</v>
      </c>
      <c r="AL21" s="45">
        <v>0</v>
      </c>
      <c r="AM21" s="45">
        <v>0</v>
      </c>
      <c r="AN21" s="45">
        <v>0</v>
      </c>
      <c r="AO21" s="45">
        <v>0</v>
      </c>
      <c r="AP21" s="45">
        <v>0</v>
      </c>
      <c r="AQ21" s="45">
        <v>0</v>
      </c>
      <c r="AR21" s="45">
        <v>0</v>
      </c>
      <c r="AS21" s="45">
        <v>0</v>
      </c>
      <c r="AT21" s="45">
        <v>0</v>
      </c>
      <c r="AU21" s="44">
        <v>0</v>
      </c>
      <c r="AV21" s="45">
        <v>0</v>
      </c>
    </row>
    <row r="22" spans="2:48" s="35" customFormat="1" ht="74.25" customHeight="1" thickBot="1" x14ac:dyDescent="0.3">
      <c r="B22" s="32" t="s">
        <v>90</v>
      </c>
      <c r="C22" s="20" t="s">
        <v>91</v>
      </c>
      <c r="D22" s="46" t="s">
        <v>163</v>
      </c>
      <c r="E22" s="20" t="s">
        <v>92</v>
      </c>
      <c r="F22" s="20" t="s">
        <v>77</v>
      </c>
      <c r="G22" s="20" t="s">
        <v>78</v>
      </c>
      <c r="H22" s="20" t="s">
        <v>79</v>
      </c>
      <c r="I22" s="20" t="s">
        <v>80</v>
      </c>
      <c r="J22" s="47" t="s">
        <v>42</v>
      </c>
      <c r="K22" s="20" t="s">
        <v>29</v>
      </c>
      <c r="L22" s="20" t="s">
        <v>81</v>
      </c>
      <c r="M22" s="23" t="s">
        <v>93</v>
      </c>
      <c r="N22" s="24" t="s">
        <v>30</v>
      </c>
      <c r="O22" s="25">
        <v>1778600000</v>
      </c>
      <c r="P22" s="25" t="s">
        <v>30</v>
      </c>
      <c r="Q22" s="25" t="s">
        <v>30</v>
      </c>
      <c r="R22" s="25">
        <v>0</v>
      </c>
      <c r="S22" s="25">
        <v>735200000</v>
      </c>
      <c r="T22" s="25">
        <v>1043400000.0000001</v>
      </c>
      <c r="U22" s="25">
        <v>0</v>
      </c>
      <c r="V22" s="25">
        <v>0</v>
      </c>
      <c r="W22" s="25">
        <v>0</v>
      </c>
      <c r="X22" s="25">
        <v>0</v>
      </c>
      <c r="Y22" s="25">
        <v>0</v>
      </c>
      <c r="Z22" s="25">
        <v>0</v>
      </c>
      <c r="AA22" s="25">
        <f t="shared" si="3"/>
        <v>1778600000</v>
      </c>
      <c r="AB22" s="24">
        <v>0</v>
      </c>
      <c r="AC22" s="24">
        <v>0</v>
      </c>
      <c r="AD22" s="24">
        <v>0</v>
      </c>
      <c r="AE22" s="24">
        <v>0</v>
      </c>
      <c r="AF22" s="24">
        <v>0</v>
      </c>
      <c r="AG22" s="24">
        <v>0</v>
      </c>
      <c r="AH22" s="24">
        <v>0</v>
      </c>
      <c r="AI22" s="24">
        <v>0</v>
      </c>
      <c r="AJ22" s="24">
        <v>0</v>
      </c>
      <c r="AK22" s="24">
        <v>0</v>
      </c>
      <c r="AL22" s="25">
        <v>0</v>
      </c>
      <c r="AM22" s="25">
        <v>0</v>
      </c>
      <c r="AN22" s="25">
        <v>0</v>
      </c>
      <c r="AO22" s="25">
        <v>0</v>
      </c>
      <c r="AP22" s="25">
        <v>0</v>
      </c>
      <c r="AQ22" s="25">
        <v>0</v>
      </c>
      <c r="AR22" s="25">
        <v>0</v>
      </c>
      <c r="AS22" s="25">
        <v>0</v>
      </c>
      <c r="AT22" s="25">
        <v>0</v>
      </c>
      <c r="AU22" s="24">
        <v>0</v>
      </c>
      <c r="AV22" s="25">
        <v>0</v>
      </c>
    </row>
    <row r="23" spans="2:48" s="35" customFormat="1" ht="9" x14ac:dyDescent="0.25">
      <c r="B23" s="33" t="s">
        <v>94</v>
      </c>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4"/>
    </row>
    <row r="24" spans="2:48" s="35" customFormat="1" ht="9" x14ac:dyDescent="0.25">
      <c r="B24" s="36" t="s">
        <v>35</v>
      </c>
      <c r="C24" s="37"/>
      <c r="D24" s="37"/>
      <c r="E24" s="37"/>
      <c r="F24" s="37"/>
      <c r="G24" s="37"/>
      <c r="H24" s="37"/>
      <c r="I24" s="37"/>
      <c r="J24" s="37"/>
      <c r="K24" s="37"/>
      <c r="L24" s="37"/>
      <c r="M24" s="37"/>
      <c r="N24" s="38">
        <f>SUM(N25:N29)</f>
        <v>67642212</v>
      </c>
      <c r="O24" s="38">
        <f t="shared" ref="O24:AV24" si="4">SUM(O25:O29)</f>
        <v>5711878604.0900002</v>
      </c>
      <c r="P24" s="38">
        <f t="shared" si="4"/>
        <v>9700000</v>
      </c>
      <c r="Q24" s="38">
        <f t="shared" si="4"/>
        <v>9100000</v>
      </c>
      <c r="R24" s="38">
        <f>SUM(R25:R29)</f>
        <v>714096496</v>
      </c>
      <c r="S24" s="38">
        <f t="shared" si="4"/>
        <v>2576725471.23</v>
      </c>
      <c r="T24" s="38">
        <f>SUM(T25:T29)</f>
        <v>2226730192.8699999</v>
      </c>
      <c r="U24" s="38">
        <f t="shared" si="4"/>
        <v>175526443.99000001</v>
      </c>
      <c r="V24" s="38">
        <f t="shared" si="4"/>
        <v>0</v>
      </c>
      <c r="W24" s="38">
        <f t="shared" si="4"/>
        <v>0</v>
      </c>
      <c r="X24" s="38">
        <f t="shared" si="4"/>
        <v>0</v>
      </c>
      <c r="Y24" s="38">
        <f t="shared" si="4"/>
        <v>0</v>
      </c>
      <c r="Z24" s="38">
        <f t="shared" si="4"/>
        <v>0</v>
      </c>
      <c r="AA24" s="38">
        <f t="shared" si="4"/>
        <v>5711878604.0900002</v>
      </c>
      <c r="AB24" s="38">
        <f t="shared" si="4"/>
        <v>0</v>
      </c>
      <c r="AC24" s="38">
        <f t="shared" si="4"/>
        <v>0</v>
      </c>
      <c r="AD24" s="38">
        <f t="shared" si="4"/>
        <v>0</v>
      </c>
      <c r="AE24" s="38">
        <f t="shared" si="4"/>
        <v>0</v>
      </c>
      <c r="AF24" s="38">
        <f t="shared" si="4"/>
        <v>0</v>
      </c>
      <c r="AG24" s="38">
        <f t="shared" si="4"/>
        <v>2.13</v>
      </c>
      <c r="AH24" s="38">
        <f t="shared" si="4"/>
        <v>0</v>
      </c>
      <c r="AI24" s="38">
        <f t="shared" si="4"/>
        <v>0</v>
      </c>
      <c r="AJ24" s="38">
        <f t="shared" si="4"/>
        <v>0</v>
      </c>
      <c r="AK24" s="38">
        <f t="shared" si="4"/>
        <v>15044933604.880703</v>
      </c>
      <c r="AL24" s="38">
        <f>SUM(AL25:AL29)</f>
        <v>15044933604.880703</v>
      </c>
      <c r="AM24" s="38">
        <f t="shared" si="4"/>
        <v>0</v>
      </c>
      <c r="AN24" s="38">
        <f t="shared" si="4"/>
        <v>0</v>
      </c>
      <c r="AO24" s="38">
        <f t="shared" si="4"/>
        <v>0</v>
      </c>
      <c r="AP24" s="38">
        <f t="shared" si="4"/>
        <v>0</v>
      </c>
      <c r="AQ24" s="38">
        <f t="shared" si="4"/>
        <v>627226119.63322139</v>
      </c>
      <c r="AR24" s="38">
        <f>SUM(AR25:AR29)</f>
        <v>627226119.63322139</v>
      </c>
      <c r="AS24" s="38">
        <f t="shared" si="4"/>
        <v>0</v>
      </c>
      <c r="AT24" s="38">
        <f t="shared" si="4"/>
        <v>0</v>
      </c>
      <c r="AU24" s="38">
        <f t="shared" si="4"/>
        <v>0</v>
      </c>
      <c r="AV24" s="38">
        <f t="shared" si="4"/>
        <v>0</v>
      </c>
    </row>
    <row r="25" spans="2:48" s="35" customFormat="1" ht="180.75" thickBot="1" x14ac:dyDescent="0.3">
      <c r="B25" s="27" t="s">
        <v>95</v>
      </c>
      <c r="C25" s="27" t="s">
        <v>96</v>
      </c>
      <c r="D25" s="48" t="s">
        <v>164</v>
      </c>
      <c r="E25" s="27" t="s">
        <v>97</v>
      </c>
      <c r="F25" s="27" t="s">
        <v>98</v>
      </c>
      <c r="G25" s="27" t="s">
        <v>99</v>
      </c>
      <c r="H25" s="27" t="s">
        <v>100</v>
      </c>
      <c r="I25" s="27" t="s">
        <v>101</v>
      </c>
      <c r="J25" s="27" t="s">
        <v>102</v>
      </c>
      <c r="K25" s="27" t="s">
        <v>29</v>
      </c>
      <c r="L25" s="27" t="s">
        <v>46</v>
      </c>
      <c r="M25" s="49" t="s">
        <v>103</v>
      </c>
      <c r="N25" s="30">
        <v>59109326</v>
      </c>
      <c r="O25" s="31">
        <v>1507200000</v>
      </c>
      <c r="P25" s="31">
        <v>9700000</v>
      </c>
      <c r="Q25" s="31">
        <v>9100000</v>
      </c>
      <c r="R25" s="31">
        <v>492600000</v>
      </c>
      <c r="S25" s="31">
        <v>995800000</v>
      </c>
      <c r="T25" s="31">
        <v>0</v>
      </c>
      <c r="U25" s="31">
        <v>0</v>
      </c>
      <c r="V25" s="31">
        <v>0</v>
      </c>
      <c r="W25" s="31">
        <v>0</v>
      </c>
      <c r="X25" s="31">
        <v>0</v>
      </c>
      <c r="Y25" s="31">
        <v>0</v>
      </c>
      <c r="Z25" s="31">
        <v>0</v>
      </c>
      <c r="AA25" s="31">
        <v>1507200000</v>
      </c>
      <c r="AB25" s="30">
        <v>0</v>
      </c>
      <c r="AC25" s="30">
        <v>0</v>
      </c>
      <c r="AD25" s="30">
        <v>0</v>
      </c>
      <c r="AE25" s="30">
        <v>0</v>
      </c>
      <c r="AF25" s="30">
        <v>0</v>
      </c>
      <c r="AG25" s="30">
        <v>2.13</v>
      </c>
      <c r="AH25" s="30">
        <v>0</v>
      </c>
      <c r="AI25" s="30">
        <v>0</v>
      </c>
      <c r="AJ25" s="30">
        <v>0</v>
      </c>
      <c r="AK25" s="30">
        <f>8068663811.64*1.0641*1.16</f>
        <v>9959603587.880703</v>
      </c>
      <c r="AL25" s="30">
        <f>8068663811.64*1.0641*1.16</f>
        <v>9959603587.880703</v>
      </c>
      <c r="AM25" s="31">
        <v>0</v>
      </c>
      <c r="AN25" s="31">
        <v>0</v>
      </c>
      <c r="AO25" s="31">
        <v>0</v>
      </c>
      <c r="AP25" s="31">
        <v>0</v>
      </c>
      <c r="AQ25" s="31">
        <f>343347396.24*1.0641*1.16</f>
        <v>423812918.63322145</v>
      </c>
      <c r="AR25" s="31">
        <f>343347396.24*1.0641*1.16</f>
        <v>423812918.63322145</v>
      </c>
      <c r="AS25" s="31">
        <v>0</v>
      </c>
      <c r="AT25" s="31">
        <v>0</v>
      </c>
      <c r="AU25" s="30">
        <v>0</v>
      </c>
      <c r="AV25" s="31">
        <v>0</v>
      </c>
    </row>
    <row r="26" spans="2:48" s="35" customFormat="1" ht="92.25" customHeight="1" thickBot="1" x14ac:dyDescent="0.3">
      <c r="B26" s="20" t="s">
        <v>104</v>
      </c>
      <c r="C26" s="20" t="s">
        <v>105</v>
      </c>
      <c r="D26" s="20" t="s">
        <v>106</v>
      </c>
      <c r="E26" s="20" t="s">
        <v>107</v>
      </c>
      <c r="F26" s="20" t="s">
        <v>108</v>
      </c>
      <c r="G26" s="20" t="s">
        <v>99</v>
      </c>
      <c r="H26" s="20" t="s">
        <v>109</v>
      </c>
      <c r="I26" s="20" t="s">
        <v>110</v>
      </c>
      <c r="J26" s="20" t="s">
        <v>111</v>
      </c>
      <c r="K26" s="20" t="s">
        <v>29</v>
      </c>
      <c r="L26" s="20" t="s">
        <v>81</v>
      </c>
      <c r="M26" s="50" t="s">
        <v>112</v>
      </c>
      <c r="N26" s="24">
        <v>8532886</v>
      </c>
      <c r="O26" s="25">
        <v>847041181</v>
      </c>
      <c r="P26" s="25" t="s">
        <v>30</v>
      </c>
      <c r="Q26" s="25">
        <v>0</v>
      </c>
      <c r="R26" s="25">
        <v>53196496</v>
      </c>
      <c r="S26" s="25">
        <v>667593516</v>
      </c>
      <c r="T26" s="25">
        <v>126251169</v>
      </c>
      <c r="U26" s="25">
        <v>0</v>
      </c>
      <c r="V26" s="25">
        <v>0</v>
      </c>
      <c r="W26" s="25">
        <v>0</v>
      </c>
      <c r="X26" s="25">
        <v>0</v>
      </c>
      <c r="Y26" s="25">
        <v>0</v>
      </c>
      <c r="Z26" s="25">
        <v>0</v>
      </c>
      <c r="AA26" s="31">
        <v>847041181</v>
      </c>
      <c r="AB26" s="24">
        <v>0</v>
      </c>
      <c r="AC26" s="24">
        <v>0</v>
      </c>
      <c r="AD26" s="24">
        <v>0</v>
      </c>
      <c r="AE26" s="24">
        <v>0</v>
      </c>
      <c r="AF26" s="24">
        <v>0</v>
      </c>
      <c r="AG26" s="24">
        <v>0</v>
      </c>
      <c r="AH26" s="24">
        <v>0</v>
      </c>
      <c r="AI26" s="24">
        <v>0</v>
      </c>
      <c r="AJ26" s="24">
        <v>0</v>
      </c>
      <c r="AK26" s="24">
        <v>5085330017</v>
      </c>
      <c r="AL26" s="24">
        <v>5085330017</v>
      </c>
      <c r="AM26" s="25">
        <v>0</v>
      </c>
      <c r="AN26" s="25">
        <v>0</v>
      </c>
      <c r="AO26" s="25">
        <v>0</v>
      </c>
      <c r="AP26" s="25">
        <v>0</v>
      </c>
      <c r="AQ26" s="25">
        <v>203413201</v>
      </c>
      <c r="AR26" s="25">
        <v>203413201</v>
      </c>
      <c r="AS26" s="25">
        <v>0</v>
      </c>
      <c r="AT26" s="25">
        <v>0</v>
      </c>
      <c r="AU26" s="24">
        <v>0</v>
      </c>
      <c r="AV26" s="25">
        <v>0</v>
      </c>
    </row>
    <row r="27" spans="2:48" s="35" customFormat="1" ht="97.5" customHeight="1" thickBot="1" x14ac:dyDescent="0.2">
      <c r="B27" s="20" t="s">
        <v>113</v>
      </c>
      <c r="C27" s="20" t="s">
        <v>114</v>
      </c>
      <c r="D27" s="20" t="s">
        <v>165</v>
      </c>
      <c r="E27" s="20" t="s">
        <v>115</v>
      </c>
      <c r="F27" s="20" t="s">
        <v>116</v>
      </c>
      <c r="G27" s="20" t="s">
        <v>99</v>
      </c>
      <c r="H27" s="20" t="s">
        <v>100</v>
      </c>
      <c r="I27" s="20" t="s">
        <v>101</v>
      </c>
      <c r="J27" s="20" t="s">
        <v>42</v>
      </c>
      <c r="K27" s="20" t="s">
        <v>29</v>
      </c>
      <c r="L27" s="20" t="s">
        <v>81</v>
      </c>
      <c r="M27" s="23" t="s">
        <v>112</v>
      </c>
      <c r="N27" s="23" t="s">
        <v>30</v>
      </c>
      <c r="O27" s="25">
        <v>701400000</v>
      </c>
      <c r="P27" s="25" t="s">
        <v>30</v>
      </c>
      <c r="Q27" s="25" t="s">
        <v>30</v>
      </c>
      <c r="R27" s="25">
        <v>168300000</v>
      </c>
      <c r="S27" s="25">
        <v>533100000</v>
      </c>
      <c r="T27" s="52"/>
      <c r="U27" s="25">
        <v>0</v>
      </c>
      <c r="V27" s="25">
        <v>0</v>
      </c>
      <c r="W27" s="25">
        <v>0</v>
      </c>
      <c r="X27" s="25">
        <v>0</v>
      </c>
      <c r="Y27" s="25">
        <v>0</v>
      </c>
      <c r="Z27" s="25">
        <v>0</v>
      </c>
      <c r="AA27" s="31">
        <v>701400000</v>
      </c>
      <c r="AB27" s="24">
        <v>0</v>
      </c>
      <c r="AC27" s="24">
        <v>0</v>
      </c>
      <c r="AD27" s="24">
        <v>0</v>
      </c>
      <c r="AE27" s="24">
        <v>0</v>
      </c>
      <c r="AF27" s="24">
        <v>0</v>
      </c>
      <c r="AG27" s="24">
        <v>0</v>
      </c>
      <c r="AH27" s="24">
        <v>0</v>
      </c>
      <c r="AI27" s="24">
        <v>0</v>
      </c>
      <c r="AJ27" s="24">
        <v>0</v>
      </c>
      <c r="AK27" s="24">
        <v>0</v>
      </c>
      <c r="AL27" s="25">
        <v>0</v>
      </c>
      <c r="AM27" s="25">
        <v>0</v>
      </c>
      <c r="AN27" s="25">
        <v>0</v>
      </c>
      <c r="AO27" s="25">
        <v>0</v>
      </c>
      <c r="AP27" s="25">
        <v>0</v>
      </c>
      <c r="AQ27" s="25">
        <v>0</v>
      </c>
      <c r="AR27" s="25">
        <v>0</v>
      </c>
      <c r="AS27" s="25">
        <v>0</v>
      </c>
      <c r="AT27" s="25">
        <v>0</v>
      </c>
      <c r="AU27" s="24">
        <v>0</v>
      </c>
      <c r="AV27" s="25">
        <v>0</v>
      </c>
    </row>
    <row r="28" spans="2:48" s="35" customFormat="1" ht="105" customHeight="1" thickBot="1" x14ac:dyDescent="0.3">
      <c r="B28" s="20" t="s">
        <v>117</v>
      </c>
      <c r="C28" s="20" t="s">
        <v>118</v>
      </c>
      <c r="D28" s="20" t="s">
        <v>166</v>
      </c>
      <c r="E28" s="20" t="s">
        <v>88</v>
      </c>
      <c r="F28" s="20" t="s">
        <v>116</v>
      </c>
      <c r="G28" s="20" t="s">
        <v>99</v>
      </c>
      <c r="H28" s="20" t="s">
        <v>100</v>
      </c>
      <c r="I28" s="20" t="s">
        <v>101</v>
      </c>
      <c r="J28" s="47" t="s">
        <v>119</v>
      </c>
      <c r="K28" s="20" t="s">
        <v>29</v>
      </c>
      <c r="L28" s="20" t="s">
        <v>81</v>
      </c>
      <c r="M28" s="23" t="s">
        <v>156</v>
      </c>
      <c r="N28" s="23" t="s">
        <v>156</v>
      </c>
      <c r="O28" s="25">
        <v>1180811591.5800002</v>
      </c>
      <c r="P28" s="20" t="s">
        <v>30</v>
      </c>
      <c r="Q28" s="20" t="s">
        <v>30</v>
      </c>
      <c r="R28" s="20" t="s">
        <v>30</v>
      </c>
      <c r="S28" s="25">
        <v>144581379.90000001</v>
      </c>
      <c r="T28" s="25">
        <v>965050558.77999997</v>
      </c>
      <c r="U28" s="25">
        <v>71179652.900000006</v>
      </c>
      <c r="V28" s="20">
        <v>0</v>
      </c>
      <c r="W28" s="20">
        <v>0</v>
      </c>
      <c r="X28" s="20">
        <v>0</v>
      </c>
      <c r="Y28" s="20">
        <v>0</v>
      </c>
      <c r="Z28" s="20">
        <v>0</v>
      </c>
      <c r="AA28" s="31">
        <v>1180811591.5800002</v>
      </c>
      <c r="AB28" s="20">
        <v>0</v>
      </c>
      <c r="AC28" s="20">
        <v>0</v>
      </c>
      <c r="AD28" s="20">
        <v>0</v>
      </c>
      <c r="AE28" s="20">
        <v>0</v>
      </c>
      <c r="AF28" s="20">
        <v>0</v>
      </c>
      <c r="AG28" s="20">
        <v>0</v>
      </c>
      <c r="AH28" s="20">
        <v>0</v>
      </c>
      <c r="AI28" s="20">
        <v>0</v>
      </c>
      <c r="AJ28" s="20">
        <v>0</v>
      </c>
      <c r="AK28" s="20">
        <v>0</v>
      </c>
      <c r="AL28" s="20">
        <v>0</v>
      </c>
      <c r="AM28" s="20">
        <v>0</v>
      </c>
      <c r="AN28" s="20">
        <v>0</v>
      </c>
      <c r="AO28" s="20">
        <v>0</v>
      </c>
      <c r="AP28" s="20">
        <v>0</v>
      </c>
      <c r="AQ28" s="20">
        <v>0</v>
      </c>
      <c r="AR28" s="20">
        <v>0</v>
      </c>
      <c r="AS28" s="20">
        <v>0</v>
      </c>
      <c r="AT28" s="20">
        <v>0</v>
      </c>
      <c r="AU28" s="20">
        <v>0</v>
      </c>
      <c r="AV28" s="20">
        <v>0</v>
      </c>
    </row>
    <row r="29" spans="2:48" s="35" customFormat="1" ht="63.75" thickBot="1" x14ac:dyDescent="0.3">
      <c r="B29" s="20" t="s">
        <v>120</v>
      </c>
      <c r="C29" s="20" t="s">
        <v>121</v>
      </c>
      <c r="D29" s="20" t="s">
        <v>167</v>
      </c>
      <c r="E29" s="27" t="s">
        <v>97</v>
      </c>
      <c r="F29" s="20" t="s">
        <v>116</v>
      </c>
      <c r="G29" s="20" t="s">
        <v>99</v>
      </c>
      <c r="H29" s="20" t="s">
        <v>100</v>
      </c>
      <c r="I29" s="20" t="s">
        <v>101</v>
      </c>
      <c r="J29" s="20" t="s">
        <v>119</v>
      </c>
      <c r="K29" s="20" t="s">
        <v>29</v>
      </c>
      <c r="L29" s="20" t="s">
        <v>81</v>
      </c>
      <c r="M29" s="23" t="s">
        <v>156</v>
      </c>
      <c r="N29" s="23" t="s">
        <v>156</v>
      </c>
      <c r="O29" s="25">
        <v>1475425831.5099998</v>
      </c>
      <c r="P29" s="25" t="s">
        <v>30</v>
      </c>
      <c r="Q29" s="25" t="s">
        <v>30</v>
      </c>
      <c r="R29" s="25" t="s">
        <v>30</v>
      </c>
      <c r="S29" s="25">
        <v>235650575.33000001</v>
      </c>
      <c r="T29" s="25">
        <v>1135428465.0899999</v>
      </c>
      <c r="U29" s="25">
        <v>104346791.09</v>
      </c>
      <c r="V29" s="25">
        <v>0</v>
      </c>
      <c r="W29" s="25">
        <v>0</v>
      </c>
      <c r="X29" s="25">
        <v>0</v>
      </c>
      <c r="Y29" s="25">
        <v>0</v>
      </c>
      <c r="Z29" s="25">
        <v>0</v>
      </c>
      <c r="AA29" s="31">
        <v>1475425831.5099998</v>
      </c>
      <c r="AB29" s="24">
        <v>0</v>
      </c>
      <c r="AC29" s="24">
        <v>0</v>
      </c>
      <c r="AD29" s="24">
        <v>0</v>
      </c>
      <c r="AE29" s="24">
        <v>0</v>
      </c>
      <c r="AF29" s="24">
        <v>0</v>
      </c>
      <c r="AG29" s="24">
        <v>0</v>
      </c>
      <c r="AH29" s="24">
        <v>0</v>
      </c>
      <c r="AI29" s="24">
        <v>0</v>
      </c>
      <c r="AJ29" s="24">
        <v>0</v>
      </c>
      <c r="AK29" s="24">
        <v>0</v>
      </c>
      <c r="AL29" s="25">
        <v>0</v>
      </c>
      <c r="AM29" s="25">
        <v>0</v>
      </c>
      <c r="AN29" s="25">
        <v>0</v>
      </c>
      <c r="AO29" s="25">
        <v>0</v>
      </c>
      <c r="AP29" s="25">
        <v>0</v>
      </c>
      <c r="AQ29" s="25">
        <v>0</v>
      </c>
      <c r="AR29" s="25">
        <v>0</v>
      </c>
      <c r="AS29" s="25">
        <v>0</v>
      </c>
      <c r="AT29" s="25">
        <v>0</v>
      </c>
      <c r="AU29" s="24">
        <v>0</v>
      </c>
      <c r="AV29" s="25">
        <v>0</v>
      </c>
    </row>
    <row r="30" spans="2:48" s="52" customFormat="1" ht="18" x14ac:dyDescent="0.15">
      <c r="B30" s="51" t="s">
        <v>122</v>
      </c>
      <c r="C30" s="40"/>
      <c r="D30" s="40"/>
      <c r="E30" s="40"/>
      <c r="F30" s="40"/>
      <c r="G30" s="40"/>
      <c r="H30" s="40"/>
      <c r="I30" s="40"/>
      <c r="J30" s="40"/>
      <c r="K30" s="40"/>
      <c r="L30" s="40"/>
      <c r="M30" s="43"/>
      <c r="N30" s="43"/>
      <c r="O30" s="45"/>
      <c r="P30" s="45"/>
      <c r="Q30" s="45"/>
      <c r="R30" s="45"/>
      <c r="S30" s="45"/>
      <c r="T30" s="45"/>
      <c r="U30" s="45"/>
      <c r="V30" s="45"/>
      <c r="W30" s="45"/>
      <c r="X30" s="45"/>
      <c r="Y30" s="45"/>
      <c r="Z30" s="45"/>
      <c r="AA30" s="45"/>
      <c r="AB30" s="44"/>
      <c r="AC30" s="44"/>
      <c r="AD30" s="44"/>
      <c r="AE30" s="44"/>
      <c r="AF30" s="44"/>
      <c r="AG30" s="44"/>
      <c r="AH30" s="44"/>
      <c r="AI30" s="44"/>
      <c r="AJ30" s="44"/>
      <c r="AK30" s="44"/>
      <c r="AL30" s="45"/>
      <c r="AM30" s="45"/>
      <c r="AN30" s="45"/>
      <c r="AO30" s="45"/>
      <c r="AP30" s="45"/>
      <c r="AQ30" s="45"/>
      <c r="AR30" s="45"/>
      <c r="AS30" s="45"/>
      <c r="AT30" s="45"/>
      <c r="AU30" s="44"/>
      <c r="AV30" s="45"/>
    </row>
    <row r="31" spans="2:48" s="52" customFormat="1" ht="9" x14ac:dyDescent="0.15">
      <c r="B31" s="53" t="s">
        <v>38</v>
      </c>
      <c r="C31" s="53"/>
      <c r="D31" s="53"/>
      <c r="E31" s="53"/>
      <c r="F31" s="53"/>
      <c r="G31" s="53"/>
      <c r="H31" s="53"/>
      <c r="I31" s="53"/>
      <c r="J31" s="53"/>
      <c r="K31" s="53"/>
      <c r="L31" s="53"/>
      <c r="M31" s="53"/>
      <c r="N31" s="53"/>
      <c r="O31" s="54"/>
      <c r="P31" s="54"/>
      <c r="Q31" s="54"/>
      <c r="R31" s="54"/>
      <c r="S31" s="55"/>
      <c r="T31" s="55"/>
      <c r="U31" s="55"/>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row>
    <row r="32" spans="2:48" s="52" customFormat="1" ht="9" x14ac:dyDescent="0.15">
      <c r="B32" s="53" t="s">
        <v>39</v>
      </c>
      <c r="C32" s="53"/>
      <c r="D32" s="53"/>
      <c r="E32" s="53"/>
      <c r="F32" s="53"/>
      <c r="G32" s="53"/>
      <c r="H32" s="53"/>
      <c r="I32" s="53"/>
      <c r="J32" s="53"/>
      <c r="K32" s="53"/>
      <c r="L32" s="53"/>
      <c r="M32" s="53"/>
      <c r="N32" s="53"/>
      <c r="O32" s="54"/>
      <c r="P32" s="54"/>
      <c r="Q32" s="54"/>
      <c r="R32" s="54"/>
      <c r="S32" s="55"/>
      <c r="T32" s="55"/>
      <c r="U32" s="55"/>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row>
    <row r="33" spans="2:48" s="52" customFormat="1" ht="9" x14ac:dyDescent="0.15">
      <c r="B33" s="53" t="s">
        <v>40</v>
      </c>
      <c r="C33" s="53"/>
      <c r="D33" s="53"/>
      <c r="E33" s="53"/>
      <c r="F33" s="53"/>
      <c r="G33" s="53"/>
      <c r="H33" s="53"/>
      <c r="I33" s="53"/>
      <c r="J33" s="53"/>
      <c r="K33" s="53"/>
      <c r="L33" s="53"/>
      <c r="M33" s="53"/>
      <c r="N33" s="53"/>
      <c r="O33" s="54"/>
      <c r="P33" s="54"/>
      <c r="Q33" s="54"/>
      <c r="R33" s="54"/>
      <c r="S33" s="55"/>
      <c r="T33" s="55"/>
      <c r="U33" s="55"/>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row>
    <row r="34" spans="2:48" s="52" customFormat="1" ht="9" x14ac:dyDescent="0.15">
      <c r="B34" s="53" t="s">
        <v>68</v>
      </c>
      <c r="C34" s="53"/>
      <c r="D34" s="53"/>
      <c r="E34" s="53"/>
      <c r="F34" s="53"/>
      <c r="G34" s="53"/>
      <c r="H34" s="53"/>
      <c r="I34" s="53"/>
      <c r="J34" s="53"/>
      <c r="K34" s="53"/>
      <c r="L34" s="53"/>
      <c r="M34" s="53"/>
      <c r="N34" s="53"/>
      <c r="O34" s="54"/>
      <c r="P34" s="54"/>
      <c r="Q34" s="54"/>
      <c r="R34" s="54"/>
      <c r="S34" s="55"/>
      <c r="T34" s="54"/>
      <c r="U34" s="54"/>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row>
    <row r="35" spans="2:48" s="52" customFormat="1" ht="9" x14ac:dyDescent="0.15">
      <c r="B35" s="53" t="s">
        <v>41</v>
      </c>
      <c r="C35" s="53"/>
      <c r="D35" s="53"/>
      <c r="E35" s="53"/>
      <c r="F35" s="53"/>
      <c r="G35" s="53"/>
      <c r="H35" s="53"/>
      <c r="I35" s="53"/>
      <c r="J35" s="53"/>
      <c r="K35" s="53"/>
      <c r="L35" s="53"/>
      <c r="M35" s="53"/>
      <c r="N35" s="53"/>
      <c r="O35" s="54"/>
      <c r="P35" s="54"/>
      <c r="Q35" s="54"/>
      <c r="R35" s="54"/>
      <c r="S35" s="54"/>
      <c r="T35" s="54"/>
      <c r="U35" s="54"/>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row>
    <row r="36" spans="2:48" s="52" customFormat="1" ht="9" x14ac:dyDescent="0.15">
      <c r="B36" s="56" t="s">
        <v>51</v>
      </c>
      <c r="C36" s="53"/>
      <c r="D36" s="53"/>
      <c r="E36" s="53"/>
      <c r="F36" s="53"/>
      <c r="G36" s="53"/>
      <c r="H36" s="53"/>
      <c r="I36" s="53"/>
      <c r="J36" s="53"/>
      <c r="K36" s="53"/>
      <c r="L36" s="53"/>
      <c r="M36" s="53"/>
      <c r="N36" s="53"/>
      <c r="O36" s="54"/>
      <c r="P36" s="54"/>
      <c r="Q36" s="54"/>
      <c r="R36" s="54"/>
      <c r="S36" s="54"/>
      <c r="T36" s="54"/>
      <c r="U36" s="54"/>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row>
    <row r="37" spans="2:48" s="52" customFormat="1" ht="9" x14ac:dyDescent="0.15">
      <c r="B37" s="56" t="s">
        <v>50</v>
      </c>
      <c r="C37" s="53"/>
      <c r="D37" s="53"/>
      <c r="E37" s="53"/>
      <c r="F37" s="53"/>
      <c r="G37" s="53"/>
      <c r="H37" s="53"/>
      <c r="I37" s="53"/>
      <c r="J37" s="53"/>
      <c r="K37" s="53"/>
      <c r="L37" s="53"/>
      <c r="M37" s="53"/>
      <c r="N37" s="53"/>
      <c r="O37" s="54"/>
      <c r="P37" s="54"/>
      <c r="Q37" s="54"/>
      <c r="R37" s="54"/>
      <c r="S37" s="54"/>
      <c r="T37" s="54"/>
      <c r="U37" s="54"/>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row>
    <row r="38" spans="2:48" s="52" customFormat="1" ht="9" x14ac:dyDescent="0.15">
      <c r="B38" s="53" t="s">
        <v>52</v>
      </c>
      <c r="C38" s="53"/>
      <c r="D38" s="53"/>
      <c r="E38" s="53"/>
      <c r="F38" s="53"/>
      <c r="G38" s="53"/>
      <c r="H38" s="53"/>
      <c r="I38" s="53"/>
      <c r="J38" s="53"/>
      <c r="K38" s="53"/>
      <c r="L38" s="53"/>
      <c r="M38" s="53"/>
      <c r="N38" s="53"/>
      <c r="O38" s="54"/>
      <c r="P38" s="54"/>
      <c r="Q38" s="54"/>
      <c r="R38" s="54"/>
      <c r="S38" s="54"/>
      <c r="T38" s="54"/>
      <c r="U38" s="54"/>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row>
    <row r="39" spans="2:48" s="75" customFormat="1" ht="9" x14ac:dyDescent="0.15">
      <c r="B39" s="53" t="s">
        <v>123</v>
      </c>
      <c r="C39" s="53"/>
      <c r="D39" s="53"/>
      <c r="E39" s="53"/>
      <c r="F39" s="53"/>
      <c r="G39" s="53"/>
      <c r="H39" s="53"/>
      <c r="I39" s="53"/>
      <c r="J39" s="53"/>
      <c r="K39" s="53"/>
      <c r="L39" s="53"/>
      <c r="M39" s="53"/>
      <c r="N39" s="53"/>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3"/>
      <c r="AQ39" s="53"/>
      <c r="AR39" s="53"/>
      <c r="AS39" s="53"/>
      <c r="AT39" s="53"/>
      <c r="AU39" s="53"/>
      <c r="AV39" s="53"/>
    </row>
    <row r="40" spans="2:48" s="75" customFormat="1" ht="9" x14ac:dyDescent="0.15">
      <c r="B40" s="56" t="s">
        <v>124</v>
      </c>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9"/>
      <c r="AK40" s="59"/>
      <c r="AL40" s="59"/>
      <c r="AM40" s="59"/>
      <c r="AN40" s="53"/>
      <c r="AO40" s="53"/>
      <c r="AP40" s="59"/>
      <c r="AQ40" s="53"/>
      <c r="AR40" s="53"/>
      <c r="AS40" s="59"/>
      <c r="AT40" s="53"/>
      <c r="AU40" s="53"/>
      <c r="AV40" s="59"/>
    </row>
    <row r="41" spans="2:48" s="75" customFormat="1" ht="9" x14ac:dyDescent="0.15">
      <c r="B41" s="53" t="s">
        <v>125</v>
      </c>
      <c r="C41" s="53"/>
      <c r="D41" s="60"/>
      <c r="E41" s="53"/>
      <c r="F41" s="53"/>
      <c r="G41" s="53"/>
      <c r="H41" s="53"/>
      <c r="I41" s="61"/>
      <c r="J41" s="60"/>
      <c r="K41" s="60"/>
      <c r="L41" s="60"/>
      <c r="M41" s="53"/>
      <c r="N41" s="53"/>
      <c r="O41" s="61"/>
      <c r="P41" s="61"/>
      <c r="Q41" s="61"/>
      <c r="R41" s="61"/>
      <c r="S41" s="61"/>
      <c r="T41" s="61"/>
      <c r="U41" s="61"/>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row>
    <row r="42" spans="2:48" s="75" customFormat="1" ht="9" x14ac:dyDescent="0.15">
      <c r="B42" s="53" t="s">
        <v>126</v>
      </c>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row>
    <row r="43" spans="2:48" s="75" customFormat="1" ht="9" x14ac:dyDescent="0.15">
      <c r="B43" s="53" t="s">
        <v>127</v>
      </c>
      <c r="C43" s="53"/>
      <c r="D43" s="53"/>
      <c r="E43" s="53"/>
      <c r="F43" s="53"/>
      <c r="G43" s="53"/>
      <c r="H43" s="53"/>
      <c r="I43" s="53"/>
      <c r="J43" s="53"/>
      <c r="K43" s="53"/>
      <c r="L43" s="53"/>
      <c r="M43" s="62"/>
      <c r="N43" s="53"/>
      <c r="O43" s="63"/>
      <c r="P43" s="63"/>
      <c r="Q43" s="63"/>
      <c r="R43" s="63"/>
      <c r="S43" s="63"/>
      <c r="T43" s="63"/>
      <c r="U43" s="53"/>
      <c r="V43" s="53"/>
      <c r="W43" s="53"/>
      <c r="X43" s="53"/>
      <c r="Y43" s="53"/>
      <c r="Z43" s="53"/>
      <c r="AA43" s="59"/>
      <c r="AB43" s="59"/>
      <c r="AC43" s="59"/>
      <c r="AD43" s="59"/>
      <c r="AE43" s="59"/>
      <c r="AF43" s="59"/>
      <c r="AG43" s="59"/>
      <c r="AH43" s="59"/>
      <c r="AI43" s="59"/>
      <c r="AJ43" s="59"/>
      <c r="AK43" s="59"/>
      <c r="AL43" s="53"/>
      <c r="AM43" s="53"/>
      <c r="AN43" s="53"/>
      <c r="AO43" s="53"/>
      <c r="AP43" s="53"/>
      <c r="AQ43" s="53"/>
      <c r="AR43" s="53"/>
      <c r="AS43" s="53"/>
      <c r="AT43" s="53"/>
      <c r="AU43" s="53"/>
      <c r="AV43" s="53"/>
    </row>
    <row r="44" spans="2:48" s="75" customFormat="1" ht="9" x14ac:dyDescent="0.15">
      <c r="B44" s="53" t="s">
        <v>60</v>
      </c>
      <c r="C44" s="40"/>
      <c r="D44" s="64"/>
      <c r="E44" s="40"/>
      <c r="F44" s="40"/>
      <c r="G44" s="40"/>
      <c r="H44" s="65" t="s">
        <v>33</v>
      </c>
      <c r="I44" s="65"/>
      <c r="J44" s="64"/>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row>
    <row r="45" spans="2:48" s="75" customFormat="1" ht="9" x14ac:dyDescent="0.15">
      <c r="B45" s="53" t="s">
        <v>61</v>
      </c>
      <c r="C45" s="66"/>
      <c r="D45" s="66"/>
      <c r="E45" s="66"/>
      <c r="F45" s="66"/>
      <c r="G45" s="66"/>
      <c r="H45" s="66"/>
      <c r="I45" s="66"/>
      <c r="J45" s="66"/>
      <c r="K45" s="64"/>
      <c r="L45" s="64"/>
      <c r="M45" s="43"/>
      <c r="N45" s="66"/>
      <c r="O45" s="67"/>
      <c r="P45" s="67"/>
      <c r="Q45" s="67"/>
      <c r="R45" s="67"/>
      <c r="S45" s="67"/>
      <c r="T45" s="67"/>
      <c r="U45" s="40"/>
      <c r="V45" s="40"/>
      <c r="W45" s="40"/>
      <c r="X45" s="40"/>
      <c r="Y45" s="40"/>
      <c r="Z45" s="40"/>
      <c r="AA45" s="68"/>
      <c r="AB45" s="68"/>
      <c r="AC45" s="68"/>
      <c r="AD45" s="68"/>
      <c r="AE45" s="68"/>
      <c r="AF45" s="68"/>
      <c r="AG45" s="68"/>
      <c r="AH45" s="68"/>
      <c r="AI45" s="68"/>
      <c r="AJ45" s="68"/>
      <c r="AK45" s="68"/>
      <c r="AL45" s="40"/>
      <c r="AM45" s="40"/>
      <c r="AN45" s="40"/>
      <c r="AO45" s="66"/>
      <c r="AP45" s="40"/>
      <c r="AQ45" s="66"/>
      <c r="AR45" s="66"/>
      <c r="AS45" s="40"/>
      <c r="AT45" s="66"/>
      <c r="AU45" s="66"/>
      <c r="AV45" s="40"/>
    </row>
    <row r="46" spans="2:48" s="75" customFormat="1" ht="9" x14ac:dyDescent="0.15">
      <c r="B46" s="53" t="s">
        <v>128</v>
      </c>
      <c r="C46" s="40"/>
      <c r="D46" s="64"/>
      <c r="E46" s="40"/>
      <c r="F46" s="40"/>
      <c r="G46" s="40"/>
      <c r="H46" s="65" t="s">
        <v>33</v>
      </c>
      <c r="I46" s="65"/>
      <c r="J46" s="64"/>
      <c r="K46" s="64"/>
      <c r="L46" s="64"/>
      <c r="M46" s="43"/>
      <c r="N46" s="66"/>
      <c r="O46" s="67"/>
      <c r="P46" s="67"/>
      <c r="Q46" s="67"/>
      <c r="R46" s="67"/>
      <c r="S46" s="67"/>
      <c r="T46" s="67"/>
      <c r="U46" s="40"/>
      <c r="V46" s="40"/>
      <c r="W46" s="40"/>
      <c r="X46" s="40"/>
      <c r="Y46" s="40"/>
      <c r="Z46" s="40"/>
      <c r="AA46" s="68"/>
      <c r="AB46" s="68"/>
      <c r="AC46" s="68"/>
      <c r="AD46" s="68"/>
      <c r="AE46" s="68"/>
      <c r="AF46" s="68"/>
      <c r="AG46" s="68"/>
      <c r="AH46" s="68"/>
      <c r="AI46" s="68"/>
      <c r="AJ46" s="68"/>
      <c r="AK46" s="68"/>
      <c r="AL46" s="40"/>
      <c r="AM46" s="40"/>
      <c r="AN46" s="40"/>
      <c r="AO46" s="66"/>
      <c r="AP46" s="40"/>
      <c r="AQ46" s="66"/>
      <c r="AR46" s="66"/>
      <c r="AS46" s="40"/>
      <c r="AT46" s="66"/>
      <c r="AU46" s="66"/>
      <c r="AV46" s="40"/>
    </row>
    <row r="47" spans="2:48" s="75" customFormat="1" ht="9" x14ac:dyDescent="0.15">
      <c r="B47" s="53" t="s">
        <v>70</v>
      </c>
      <c r="C47" s="40"/>
      <c r="D47" s="64"/>
      <c r="E47" s="40"/>
      <c r="F47" s="40"/>
      <c r="G47" s="40"/>
      <c r="H47" s="65" t="s">
        <v>33</v>
      </c>
      <c r="I47" s="65"/>
      <c r="J47" s="64"/>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row>
    <row r="48" spans="2:48" s="75" customFormat="1" ht="9" x14ac:dyDescent="0.15">
      <c r="B48" s="57" t="s">
        <v>69</v>
      </c>
      <c r="C48" s="57"/>
      <c r="D48" s="57"/>
      <c r="E48" s="57"/>
      <c r="F48" s="57"/>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row>
    <row r="49" spans="2:48" s="75" customFormat="1" ht="9" x14ac:dyDescent="0.15">
      <c r="B49" s="53" t="s">
        <v>66</v>
      </c>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row>
    <row r="50" spans="2:48" s="75" customFormat="1" ht="9" x14ac:dyDescent="0.15">
      <c r="B50" s="53" t="s">
        <v>62</v>
      </c>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row>
    <row r="51" spans="2:48" s="75" customFormat="1" ht="9" x14ac:dyDescent="0.15">
      <c r="B51" s="53" t="s">
        <v>63</v>
      </c>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row>
    <row r="52" spans="2:48" s="75" customFormat="1" ht="9" x14ac:dyDescent="0.15">
      <c r="B52" s="53" t="s">
        <v>71</v>
      </c>
      <c r="C52" s="66"/>
      <c r="D52" s="66"/>
      <c r="E52" s="66"/>
      <c r="F52" s="66"/>
      <c r="G52" s="66"/>
      <c r="H52" s="66"/>
      <c r="I52" s="66"/>
      <c r="J52" s="66"/>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c r="AT52" s="69"/>
      <c r="AU52" s="69"/>
      <c r="AV52" s="69"/>
    </row>
    <row r="53" spans="2:48" s="75" customFormat="1" ht="9" x14ac:dyDescent="0.15">
      <c r="B53" s="53" t="s">
        <v>152</v>
      </c>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69"/>
      <c r="AV53" s="69"/>
    </row>
    <row r="54" spans="2:48" s="75" customFormat="1" ht="9" x14ac:dyDescent="0.15">
      <c r="B54" s="69"/>
      <c r="C54" s="69"/>
      <c r="D54" s="69"/>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69"/>
      <c r="AP54" s="69"/>
      <c r="AQ54" s="69"/>
      <c r="AR54" s="69"/>
      <c r="AS54" s="69"/>
      <c r="AT54" s="69"/>
      <c r="AU54" s="69"/>
      <c r="AV54" s="69"/>
    </row>
    <row r="55" spans="2:48" s="75" customFormat="1" ht="9" x14ac:dyDescent="0.15">
      <c r="B55" s="69"/>
      <c r="C55" s="69"/>
      <c r="D55" s="69"/>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69"/>
      <c r="AV55" s="69"/>
    </row>
    <row r="56" spans="2:48" s="75" customFormat="1" ht="9" x14ac:dyDescent="0.15">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69"/>
      <c r="AS56" s="69"/>
      <c r="AT56" s="69"/>
      <c r="AU56" s="69"/>
      <c r="AV56" s="69"/>
    </row>
    <row r="57" spans="2:48" s="75" customFormat="1" ht="9" x14ac:dyDescent="0.15">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69"/>
      <c r="AO57" s="69"/>
      <c r="AP57" s="69"/>
      <c r="AQ57" s="69"/>
      <c r="AR57" s="69"/>
      <c r="AS57" s="69"/>
      <c r="AT57" s="69"/>
      <c r="AU57" s="69"/>
      <c r="AV57" s="69"/>
    </row>
    <row r="58" spans="2:48" s="75" customFormat="1" ht="9" x14ac:dyDescent="0.15">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9"/>
      <c r="AL58" s="69"/>
      <c r="AM58" s="69"/>
      <c r="AN58" s="69"/>
      <c r="AO58" s="69"/>
      <c r="AP58" s="69"/>
      <c r="AQ58" s="69"/>
      <c r="AR58" s="69"/>
      <c r="AS58" s="69"/>
      <c r="AT58" s="69"/>
      <c r="AU58" s="69"/>
      <c r="AV58" s="69"/>
    </row>
    <row r="59" spans="2:48" s="75" customFormat="1" ht="9" x14ac:dyDescent="0.15">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c r="AT59" s="69"/>
      <c r="AU59" s="69"/>
      <c r="AV59" s="69"/>
    </row>
    <row r="60" spans="2:48" s="75" customFormat="1" ht="9" x14ac:dyDescent="0.15">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row>
    <row r="61" spans="2:48" s="75" customFormat="1" ht="9" x14ac:dyDescent="0.15">
      <c r="B61" s="69"/>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69"/>
    </row>
    <row r="62" spans="2:48" s="75" customFormat="1" ht="9" x14ac:dyDescent="0.15">
      <c r="B62" s="69"/>
      <c r="C62" s="69"/>
      <c r="D62" s="69"/>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69"/>
      <c r="AV62" s="69"/>
    </row>
    <row r="63" spans="2:48" s="75" customFormat="1" ht="9" x14ac:dyDescent="0.15">
      <c r="B63" s="69"/>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69"/>
      <c r="AP63" s="69"/>
      <c r="AQ63" s="69"/>
      <c r="AR63" s="69"/>
      <c r="AS63" s="69"/>
      <c r="AT63" s="69"/>
      <c r="AU63" s="69"/>
      <c r="AV63" s="69"/>
    </row>
    <row r="64" spans="2:48" s="75" customFormat="1" ht="9" x14ac:dyDescent="0.15">
      <c r="B64" s="69"/>
      <c r="C64" s="69"/>
      <c r="D64" s="69"/>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c r="AT64" s="69"/>
      <c r="AU64" s="69"/>
      <c r="AV64" s="69"/>
    </row>
    <row r="65" spans="2:48" s="75" customFormat="1" ht="9" x14ac:dyDescent="0.15">
      <c r="B65" s="69"/>
      <c r="C65" s="69"/>
      <c r="D65" s="69"/>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c r="AT65" s="69"/>
      <c r="AU65" s="69"/>
      <c r="AV65" s="69"/>
    </row>
    <row r="66" spans="2:48" s="75" customFormat="1" ht="9" x14ac:dyDescent="0.15">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c r="AT66" s="69"/>
      <c r="AU66" s="69"/>
      <c r="AV66" s="69"/>
    </row>
    <row r="67" spans="2:48" s="75" customFormat="1" ht="9" x14ac:dyDescent="0.15">
      <c r="B67" s="69"/>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69"/>
      <c r="AP67" s="69"/>
      <c r="AQ67" s="69"/>
      <c r="AR67" s="69"/>
      <c r="AS67" s="69"/>
      <c r="AT67" s="69"/>
      <c r="AU67" s="69"/>
      <c r="AV67" s="69"/>
    </row>
    <row r="68" spans="2:48" s="75" customFormat="1" ht="9" x14ac:dyDescent="0.15">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69"/>
      <c r="AL68" s="69"/>
      <c r="AM68" s="69"/>
      <c r="AN68" s="69"/>
      <c r="AO68" s="69"/>
      <c r="AP68" s="69"/>
      <c r="AQ68" s="69"/>
      <c r="AR68" s="69"/>
      <c r="AS68" s="69"/>
      <c r="AT68" s="69"/>
      <c r="AU68" s="69"/>
      <c r="AV68" s="69"/>
    </row>
    <row r="69" spans="2:48" s="75" customFormat="1" ht="9" x14ac:dyDescent="0.15">
      <c r="B69" s="69"/>
      <c r="C69" s="69"/>
      <c r="D69" s="69"/>
      <c r="E69" s="69"/>
      <c r="F69" s="69"/>
      <c r="G69" s="69"/>
      <c r="H69" s="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c r="AK69" s="69"/>
      <c r="AL69" s="69"/>
      <c r="AM69" s="69"/>
      <c r="AN69" s="69"/>
      <c r="AO69" s="69"/>
      <c r="AP69" s="69"/>
      <c r="AQ69" s="69"/>
      <c r="AR69" s="69"/>
      <c r="AS69" s="69"/>
      <c r="AT69" s="69"/>
      <c r="AU69" s="69"/>
      <c r="AV69" s="69"/>
    </row>
    <row r="70" spans="2:48" s="75" customFormat="1" ht="9" x14ac:dyDescent="0.15">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L70" s="69"/>
      <c r="AM70" s="69"/>
      <c r="AN70" s="69"/>
      <c r="AO70" s="69"/>
      <c r="AP70" s="69"/>
      <c r="AQ70" s="69"/>
      <c r="AR70" s="69"/>
      <c r="AS70" s="69"/>
      <c r="AT70" s="69"/>
      <c r="AU70" s="69"/>
      <c r="AV70" s="69"/>
    </row>
    <row r="71" spans="2:48" s="75" customFormat="1" ht="9" x14ac:dyDescent="0.15">
      <c r="B71" s="69"/>
      <c r="C71" s="69"/>
      <c r="D71" s="69"/>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69"/>
      <c r="AP71" s="69"/>
      <c r="AQ71" s="69"/>
      <c r="AR71" s="69"/>
      <c r="AS71" s="69"/>
      <c r="AT71" s="69"/>
      <c r="AU71" s="69"/>
      <c r="AV71" s="69"/>
    </row>
    <row r="72" spans="2:48" s="75" customFormat="1" ht="9" x14ac:dyDescent="0.15">
      <c r="B72" s="69"/>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9"/>
      <c r="AL72" s="69"/>
      <c r="AM72" s="69"/>
      <c r="AN72" s="69"/>
      <c r="AO72" s="69"/>
      <c r="AP72" s="69"/>
      <c r="AQ72" s="69"/>
      <c r="AR72" s="69"/>
      <c r="AS72" s="69"/>
      <c r="AT72" s="69"/>
      <c r="AU72" s="69"/>
      <c r="AV72" s="69"/>
    </row>
    <row r="73" spans="2:48" s="75" customFormat="1" ht="9" x14ac:dyDescent="0.15">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69"/>
      <c r="AN73" s="69"/>
      <c r="AO73" s="69"/>
      <c r="AP73" s="69"/>
      <c r="AQ73" s="69"/>
      <c r="AR73" s="69"/>
      <c r="AS73" s="69"/>
      <c r="AT73" s="69"/>
      <c r="AU73" s="69"/>
      <c r="AV73" s="69"/>
    </row>
    <row r="74" spans="2:48" s="75" customFormat="1" ht="9" x14ac:dyDescent="0.15">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69"/>
      <c r="AL74" s="69"/>
      <c r="AM74" s="69"/>
      <c r="AN74" s="69"/>
      <c r="AO74" s="69"/>
      <c r="AP74" s="69"/>
      <c r="AQ74" s="69"/>
      <c r="AR74" s="69"/>
      <c r="AS74" s="69"/>
      <c r="AT74" s="69"/>
      <c r="AU74" s="69"/>
      <c r="AV74" s="69"/>
    </row>
    <row r="75" spans="2:48" s="75" customFormat="1" ht="9" x14ac:dyDescent="0.15">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69"/>
      <c r="AS75" s="69"/>
      <c r="AT75" s="69"/>
      <c r="AU75" s="69"/>
      <c r="AV75" s="69"/>
    </row>
    <row r="76" spans="2:48" s="75" customFormat="1" ht="9" x14ac:dyDescent="0.15">
      <c r="B76" s="69"/>
      <c r="C76" s="69"/>
      <c r="D76" s="69"/>
      <c r="E76" s="69"/>
      <c r="F76" s="69"/>
      <c r="G76" s="69"/>
      <c r="H76" s="69"/>
      <c r="I76" s="69"/>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69"/>
      <c r="AJ76" s="69"/>
      <c r="AK76" s="69"/>
      <c r="AL76" s="69"/>
      <c r="AM76" s="69"/>
      <c r="AN76" s="69"/>
      <c r="AO76" s="69"/>
      <c r="AP76" s="69"/>
      <c r="AQ76" s="69"/>
      <c r="AR76" s="69"/>
      <c r="AS76" s="69"/>
      <c r="AT76" s="69"/>
      <c r="AU76" s="69"/>
      <c r="AV76" s="69"/>
    </row>
    <row r="77" spans="2:48" s="75" customFormat="1" ht="9" x14ac:dyDescent="0.15">
      <c r="B77" s="69"/>
      <c r="C77" s="69"/>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69"/>
      <c r="AL77" s="69"/>
      <c r="AM77" s="69"/>
      <c r="AN77" s="69"/>
      <c r="AO77" s="69"/>
      <c r="AP77" s="69"/>
      <c r="AQ77" s="69"/>
      <c r="AR77" s="69"/>
      <c r="AS77" s="69"/>
      <c r="AT77" s="69"/>
      <c r="AU77" s="69"/>
      <c r="AV77" s="69"/>
    </row>
    <row r="78" spans="2:48" s="75" customFormat="1" ht="9" x14ac:dyDescent="0.15">
      <c r="B78" s="69"/>
      <c r="C78" s="69"/>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69"/>
      <c r="AL78" s="69"/>
      <c r="AM78" s="69"/>
      <c r="AN78" s="69"/>
      <c r="AO78" s="69"/>
      <c r="AP78" s="69"/>
      <c r="AQ78" s="69"/>
      <c r="AR78" s="69"/>
      <c r="AS78" s="69"/>
      <c r="AT78" s="69"/>
      <c r="AU78" s="69"/>
      <c r="AV78" s="69"/>
    </row>
    <row r="79" spans="2:48" s="75" customFormat="1" ht="9" x14ac:dyDescent="0.15">
      <c r="B79" s="69"/>
      <c r="C79" s="69"/>
      <c r="D79" s="69"/>
      <c r="E79" s="69"/>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69"/>
      <c r="AL79" s="69"/>
      <c r="AM79" s="69"/>
      <c r="AN79" s="69"/>
      <c r="AO79" s="69"/>
      <c r="AP79" s="69"/>
      <c r="AQ79" s="69"/>
      <c r="AR79" s="69"/>
      <c r="AS79" s="69"/>
      <c r="AT79" s="69"/>
      <c r="AU79" s="69"/>
      <c r="AV79" s="69"/>
    </row>
    <row r="80" spans="2:48" s="75" customFormat="1" ht="9" x14ac:dyDescent="0.15">
      <c r="B80" s="69"/>
      <c r="C80" s="69"/>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69"/>
      <c r="AS80" s="69"/>
      <c r="AT80" s="69"/>
      <c r="AU80" s="69"/>
      <c r="AV80" s="69"/>
    </row>
    <row r="81" spans="2:48" s="75" customFormat="1" ht="9" x14ac:dyDescent="0.15">
      <c r="B81" s="69"/>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69"/>
      <c r="AL81" s="69"/>
      <c r="AM81" s="69"/>
      <c r="AN81" s="69"/>
      <c r="AO81" s="69"/>
      <c r="AP81" s="69"/>
      <c r="AQ81" s="69"/>
      <c r="AR81" s="69"/>
      <c r="AS81" s="69"/>
      <c r="AT81" s="69"/>
      <c r="AU81" s="69"/>
      <c r="AV81" s="69"/>
    </row>
    <row r="82" spans="2:48" s="75" customFormat="1" ht="9" x14ac:dyDescent="0.15">
      <c r="B82" s="69"/>
      <c r="C82" s="69"/>
      <c r="D82" s="69"/>
      <c r="E82" s="69"/>
      <c r="F82" s="69"/>
      <c r="G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69"/>
      <c r="AO82" s="69"/>
      <c r="AP82" s="69"/>
      <c r="AQ82" s="69"/>
      <c r="AR82" s="69"/>
      <c r="AS82" s="69"/>
      <c r="AT82" s="69"/>
      <c r="AU82" s="69"/>
      <c r="AV82" s="69"/>
    </row>
    <row r="83" spans="2:48" s="75" customFormat="1" ht="9" x14ac:dyDescent="0.15">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69"/>
      <c r="AL83" s="69"/>
      <c r="AM83" s="69"/>
      <c r="AN83" s="69"/>
      <c r="AO83" s="69"/>
      <c r="AP83" s="69"/>
      <c r="AQ83" s="69"/>
      <c r="AR83" s="69"/>
      <c r="AS83" s="69"/>
      <c r="AT83" s="69"/>
      <c r="AU83" s="69"/>
      <c r="AV83" s="69"/>
    </row>
    <row r="84" spans="2:48" s="75" customFormat="1" ht="9" x14ac:dyDescent="0.15">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69"/>
      <c r="AL84" s="69"/>
      <c r="AM84" s="69"/>
      <c r="AN84" s="69"/>
      <c r="AO84" s="69"/>
      <c r="AP84" s="69"/>
      <c r="AQ84" s="69"/>
      <c r="AR84" s="69"/>
      <c r="AS84" s="69"/>
      <c r="AT84" s="69"/>
      <c r="AU84" s="69"/>
      <c r="AV84" s="69"/>
    </row>
    <row r="85" spans="2:48" s="75" customFormat="1" ht="9" x14ac:dyDescent="0.15">
      <c r="B85" s="69"/>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c r="AL85" s="69"/>
      <c r="AM85" s="69"/>
      <c r="AN85" s="69"/>
      <c r="AO85" s="69"/>
      <c r="AP85" s="69"/>
      <c r="AQ85" s="69"/>
      <c r="AR85" s="69"/>
      <c r="AS85" s="69"/>
      <c r="AT85" s="69"/>
      <c r="AU85" s="69"/>
      <c r="AV85" s="69"/>
    </row>
    <row r="86" spans="2:48" s="75" customFormat="1" ht="9" x14ac:dyDescent="0.15">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c r="AS86" s="69"/>
      <c r="AT86" s="69"/>
      <c r="AU86" s="69"/>
      <c r="AV86" s="69"/>
    </row>
    <row r="87" spans="2:48" s="75" customFormat="1" ht="9" x14ac:dyDescent="0.15">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69"/>
      <c r="AL87" s="69"/>
      <c r="AM87" s="69"/>
      <c r="AN87" s="69"/>
      <c r="AO87" s="69"/>
      <c r="AP87" s="69"/>
      <c r="AQ87" s="69"/>
      <c r="AR87" s="69"/>
      <c r="AS87" s="69"/>
      <c r="AT87" s="69"/>
      <c r="AU87" s="69"/>
      <c r="AV87" s="69"/>
    </row>
    <row r="88" spans="2:48" s="75" customFormat="1" ht="9" x14ac:dyDescent="0.15">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69"/>
      <c r="AL88" s="69"/>
      <c r="AM88" s="69"/>
      <c r="AN88" s="69"/>
      <c r="AO88" s="69"/>
      <c r="AP88" s="69"/>
      <c r="AQ88" s="69"/>
      <c r="AR88" s="69"/>
      <c r="AS88" s="69"/>
      <c r="AT88" s="69"/>
      <c r="AU88" s="69"/>
      <c r="AV88" s="69"/>
    </row>
    <row r="89" spans="2:48" s="75" customFormat="1" ht="9" x14ac:dyDescent="0.15">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69"/>
      <c r="AL89" s="69"/>
      <c r="AM89" s="69"/>
      <c r="AN89" s="69"/>
      <c r="AO89" s="69"/>
      <c r="AP89" s="69"/>
      <c r="AQ89" s="69"/>
      <c r="AR89" s="69"/>
      <c r="AS89" s="69"/>
      <c r="AT89" s="69"/>
      <c r="AU89" s="69"/>
      <c r="AV89" s="69"/>
    </row>
    <row r="90" spans="2:48" s="75" customFormat="1" ht="9" x14ac:dyDescent="0.15">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69"/>
      <c r="AL90" s="69"/>
      <c r="AM90" s="69"/>
      <c r="AN90" s="69"/>
      <c r="AO90" s="69"/>
      <c r="AP90" s="69"/>
      <c r="AQ90" s="69"/>
      <c r="AR90" s="69"/>
      <c r="AS90" s="69"/>
      <c r="AT90" s="69"/>
      <c r="AU90" s="69"/>
      <c r="AV90" s="69"/>
    </row>
    <row r="91" spans="2:48" s="75" customFormat="1" ht="9" x14ac:dyDescent="0.15">
      <c r="B91" s="69"/>
      <c r="C91" s="69"/>
      <c r="D91" s="69"/>
      <c r="E91" s="69"/>
      <c r="F91" s="69"/>
      <c r="G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69"/>
      <c r="AG91" s="69"/>
      <c r="AH91" s="69"/>
      <c r="AI91" s="69"/>
      <c r="AJ91" s="69"/>
      <c r="AK91" s="69"/>
      <c r="AL91" s="69"/>
      <c r="AM91" s="69"/>
      <c r="AN91" s="69"/>
      <c r="AO91" s="69"/>
      <c r="AP91" s="69"/>
      <c r="AQ91" s="69"/>
      <c r="AR91" s="69"/>
      <c r="AS91" s="69"/>
      <c r="AT91" s="69"/>
      <c r="AU91" s="69"/>
      <c r="AV91" s="69"/>
    </row>
    <row r="92" spans="2:48" s="75" customFormat="1" ht="9" x14ac:dyDescent="0.15">
      <c r="B92" s="69"/>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9"/>
      <c r="AT92" s="69"/>
      <c r="AU92" s="69"/>
      <c r="AV92" s="69"/>
    </row>
    <row r="93" spans="2:48" s="75" customFormat="1" ht="9" x14ac:dyDescent="0.15">
      <c r="B93" s="69"/>
      <c r="C93" s="69"/>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9"/>
      <c r="AQ93" s="69"/>
      <c r="AR93" s="69"/>
      <c r="AS93" s="69"/>
      <c r="AT93" s="69"/>
      <c r="AU93" s="69"/>
      <c r="AV93" s="69"/>
    </row>
    <row r="94" spans="2:48" s="75" customFormat="1" ht="9" x14ac:dyDescent="0.15">
      <c r="B94" s="69"/>
      <c r="C94" s="69"/>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9"/>
      <c r="AQ94" s="69"/>
      <c r="AR94" s="69"/>
      <c r="AS94" s="69"/>
      <c r="AT94" s="69"/>
      <c r="AU94" s="69"/>
      <c r="AV94" s="69"/>
    </row>
    <row r="95" spans="2:48" s="75" customFormat="1" ht="9" x14ac:dyDescent="0.15">
      <c r="B95" s="69"/>
      <c r="C95" s="69"/>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9"/>
      <c r="AQ95" s="69"/>
      <c r="AR95" s="69"/>
      <c r="AS95" s="69"/>
      <c r="AT95" s="69"/>
      <c r="AU95" s="69"/>
      <c r="AV95" s="69"/>
    </row>
    <row r="96" spans="2:48" s="75" customFormat="1" ht="9" x14ac:dyDescent="0.15">
      <c r="B96" s="69"/>
      <c r="C96" s="69"/>
      <c r="D96" s="69"/>
      <c r="E96" s="69"/>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c r="AQ96" s="69"/>
      <c r="AR96" s="69"/>
      <c r="AS96" s="69"/>
      <c r="AT96" s="69"/>
      <c r="AU96" s="69"/>
      <c r="AV96" s="69"/>
    </row>
    <row r="97" spans="2:48" s="75" customFormat="1" ht="9" x14ac:dyDescent="0.15">
      <c r="B97" s="69"/>
      <c r="C97" s="69"/>
      <c r="D97" s="69"/>
      <c r="E97" s="69"/>
      <c r="F97" s="69"/>
      <c r="G97" s="69"/>
      <c r="H97" s="69"/>
      <c r="I97" s="69"/>
      <c r="J97" s="69"/>
      <c r="K97" s="69"/>
      <c r="L97" s="69"/>
      <c r="M97" s="69"/>
      <c r="N97" s="69"/>
      <c r="O97" s="69"/>
      <c r="P97" s="69"/>
      <c r="Q97" s="69"/>
      <c r="R97" s="69"/>
      <c r="S97" s="69"/>
      <c r="T97" s="69"/>
      <c r="U97" s="69"/>
      <c r="V97" s="69"/>
      <c r="W97" s="69"/>
      <c r="X97" s="69"/>
      <c r="Y97" s="69"/>
      <c r="Z97" s="69"/>
      <c r="AA97" s="69"/>
      <c r="AB97" s="69"/>
      <c r="AC97" s="69"/>
      <c r="AD97" s="69"/>
      <c r="AE97" s="69"/>
      <c r="AF97" s="69"/>
      <c r="AG97" s="69"/>
      <c r="AH97" s="69"/>
      <c r="AI97" s="69"/>
      <c r="AJ97" s="69"/>
      <c r="AK97" s="69"/>
      <c r="AL97" s="69"/>
      <c r="AM97" s="69"/>
      <c r="AN97" s="69"/>
      <c r="AO97" s="69"/>
      <c r="AP97" s="69"/>
      <c r="AQ97" s="69"/>
      <c r="AR97" s="69"/>
      <c r="AS97" s="69"/>
      <c r="AT97" s="69"/>
      <c r="AU97" s="69"/>
      <c r="AV97" s="69"/>
    </row>
    <row r="98" spans="2:48" s="75" customFormat="1" ht="9" x14ac:dyDescent="0.15">
      <c r="B98" s="69"/>
      <c r="C98" s="69"/>
      <c r="D98" s="69"/>
      <c r="E98" s="69"/>
      <c r="F98" s="69"/>
      <c r="G98" s="69"/>
      <c r="H98" s="69"/>
      <c r="I98" s="69"/>
      <c r="J98" s="69"/>
      <c r="K98" s="69"/>
      <c r="L98" s="69"/>
      <c r="M98" s="69"/>
      <c r="N98" s="69"/>
      <c r="O98" s="69"/>
      <c r="P98" s="69"/>
      <c r="Q98" s="69"/>
      <c r="R98" s="69"/>
      <c r="S98" s="69"/>
      <c r="T98" s="69"/>
      <c r="U98" s="69"/>
      <c r="V98" s="69"/>
      <c r="W98" s="69"/>
      <c r="X98" s="69"/>
      <c r="Y98" s="69"/>
      <c r="Z98" s="69"/>
      <c r="AA98" s="69"/>
      <c r="AB98" s="69"/>
      <c r="AC98" s="69"/>
      <c r="AD98" s="69"/>
      <c r="AE98" s="69"/>
      <c r="AF98" s="69"/>
      <c r="AG98" s="69"/>
      <c r="AH98" s="69"/>
      <c r="AI98" s="69"/>
      <c r="AJ98" s="69"/>
      <c r="AK98" s="69"/>
      <c r="AL98" s="69"/>
      <c r="AM98" s="69"/>
      <c r="AN98" s="69"/>
      <c r="AO98" s="69"/>
      <c r="AP98" s="69"/>
      <c r="AQ98" s="69"/>
      <c r="AR98" s="69"/>
      <c r="AS98" s="69"/>
      <c r="AT98" s="69"/>
      <c r="AU98" s="69"/>
      <c r="AV98" s="69"/>
    </row>
    <row r="99" spans="2:48" s="75" customFormat="1" ht="9" x14ac:dyDescent="0.15">
      <c r="B99" s="69"/>
      <c r="C99" s="69"/>
      <c r="D99" s="69"/>
      <c r="E99" s="69"/>
      <c r="F99" s="69"/>
      <c r="G99" s="69"/>
      <c r="H99" s="69"/>
      <c r="I99" s="69"/>
      <c r="J99" s="69"/>
      <c r="K99" s="69"/>
      <c r="L99" s="69"/>
      <c r="M99" s="69"/>
      <c r="N99" s="69"/>
      <c r="O99" s="69"/>
      <c r="P99" s="69"/>
      <c r="Q99" s="69"/>
      <c r="R99" s="69"/>
      <c r="S99" s="69"/>
      <c r="T99" s="69"/>
      <c r="U99" s="69"/>
      <c r="V99" s="69"/>
      <c r="W99" s="69"/>
      <c r="X99" s="69"/>
      <c r="Y99" s="69"/>
      <c r="Z99" s="69"/>
      <c r="AA99" s="69"/>
      <c r="AB99" s="69"/>
      <c r="AC99" s="69"/>
      <c r="AD99" s="69"/>
      <c r="AE99" s="69"/>
      <c r="AF99" s="69"/>
      <c r="AG99" s="69"/>
      <c r="AH99" s="69"/>
      <c r="AI99" s="69"/>
      <c r="AJ99" s="69"/>
      <c r="AK99" s="69"/>
      <c r="AL99" s="69"/>
      <c r="AM99" s="69"/>
      <c r="AN99" s="69"/>
      <c r="AO99" s="69"/>
      <c r="AP99" s="69"/>
      <c r="AQ99" s="69"/>
      <c r="AR99" s="69"/>
      <c r="AS99" s="69"/>
      <c r="AT99" s="69"/>
      <c r="AU99" s="69"/>
      <c r="AV99" s="69"/>
    </row>
    <row r="100" spans="2:48" s="75" customFormat="1" ht="9" x14ac:dyDescent="0.15">
      <c r="B100" s="69"/>
      <c r="C100" s="69"/>
      <c r="D100" s="69"/>
      <c r="E100" s="69"/>
      <c r="F100" s="69"/>
      <c r="G100" s="69"/>
      <c r="H100" s="69"/>
      <c r="I100" s="69"/>
      <c r="J100" s="69"/>
      <c r="K100" s="69"/>
      <c r="L100" s="69"/>
      <c r="M100" s="69"/>
      <c r="N100" s="69"/>
      <c r="O100" s="69"/>
      <c r="P100" s="69"/>
      <c r="Q100" s="69"/>
      <c r="R100" s="69"/>
      <c r="S100" s="69"/>
      <c r="T100" s="69"/>
      <c r="U100" s="69"/>
      <c r="V100" s="69"/>
      <c r="W100" s="69"/>
      <c r="X100" s="69"/>
      <c r="Y100" s="69"/>
      <c r="Z100" s="69"/>
      <c r="AA100" s="69"/>
      <c r="AB100" s="69"/>
      <c r="AC100" s="69"/>
      <c r="AD100" s="69"/>
      <c r="AE100" s="69"/>
      <c r="AF100" s="69"/>
      <c r="AG100" s="69"/>
      <c r="AH100" s="69"/>
      <c r="AI100" s="69"/>
      <c r="AJ100" s="69"/>
      <c r="AK100" s="69"/>
      <c r="AL100" s="69"/>
      <c r="AM100" s="69"/>
      <c r="AN100" s="69"/>
      <c r="AO100" s="69"/>
      <c r="AP100" s="69"/>
      <c r="AQ100" s="69"/>
      <c r="AR100" s="69"/>
      <c r="AS100" s="69"/>
      <c r="AT100" s="69"/>
      <c r="AU100" s="69"/>
      <c r="AV100" s="69"/>
    </row>
    <row r="101" spans="2:48" s="75" customFormat="1" ht="9" x14ac:dyDescent="0.15">
      <c r="B101" s="69"/>
      <c r="C101" s="69"/>
      <c r="D101" s="69"/>
      <c r="E101" s="69"/>
      <c r="F101" s="69"/>
      <c r="G101" s="69"/>
      <c r="H101" s="69"/>
      <c r="I101" s="69"/>
      <c r="J101" s="69"/>
      <c r="K101" s="69"/>
      <c r="L101" s="69"/>
      <c r="M101" s="69"/>
      <c r="N101" s="69"/>
      <c r="O101" s="69"/>
      <c r="P101" s="69"/>
      <c r="Q101" s="69"/>
      <c r="R101" s="69"/>
      <c r="S101" s="69"/>
      <c r="T101" s="69"/>
      <c r="U101" s="69"/>
      <c r="V101" s="69"/>
      <c r="W101" s="69"/>
      <c r="X101" s="69"/>
      <c r="Y101" s="69"/>
      <c r="Z101" s="69"/>
      <c r="AA101" s="69"/>
      <c r="AB101" s="69"/>
      <c r="AC101" s="69"/>
      <c r="AD101" s="69"/>
      <c r="AE101" s="69"/>
      <c r="AF101" s="69"/>
      <c r="AG101" s="69"/>
      <c r="AH101" s="69"/>
      <c r="AI101" s="69"/>
      <c r="AJ101" s="69"/>
      <c r="AK101" s="69"/>
      <c r="AL101" s="69"/>
      <c r="AM101" s="69"/>
      <c r="AN101" s="69"/>
      <c r="AO101" s="69"/>
      <c r="AP101" s="69"/>
      <c r="AQ101" s="69"/>
      <c r="AR101" s="69"/>
      <c r="AS101" s="69"/>
      <c r="AT101" s="69"/>
      <c r="AU101" s="69"/>
      <c r="AV101" s="69"/>
    </row>
    <row r="102" spans="2:48" s="75" customFormat="1" ht="9" x14ac:dyDescent="0.15">
      <c r="B102" s="69"/>
      <c r="C102" s="69"/>
      <c r="D102" s="69"/>
      <c r="E102" s="69"/>
      <c r="F102" s="69"/>
      <c r="G102" s="69"/>
      <c r="H102" s="69"/>
      <c r="I102" s="69"/>
      <c r="J102" s="69"/>
      <c r="K102" s="69"/>
      <c r="L102" s="69"/>
      <c r="M102" s="69"/>
      <c r="N102" s="69"/>
      <c r="O102" s="69"/>
      <c r="P102" s="69"/>
      <c r="Q102" s="69"/>
      <c r="R102" s="69"/>
      <c r="S102" s="69"/>
      <c r="T102" s="69"/>
      <c r="U102" s="69"/>
      <c r="V102" s="69"/>
      <c r="W102" s="69"/>
      <c r="X102" s="69"/>
      <c r="Y102" s="69"/>
      <c r="Z102" s="69"/>
      <c r="AA102" s="69"/>
      <c r="AB102" s="69"/>
      <c r="AC102" s="69"/>
      <c r="AD102" s="69"/>
      <c r="AE102" s="69"/>
      <c r="AF102" s="69"/>
      <c r="AG102" s="69"/>
      <c r="AH102" s="69"/>
      <c r="AI102" s="69"/>
      <c r="AJ102" s="69"/>
      <c r="AK102" s="69"/>
      <c r="AL102" s="69"/>
      <c r="AM102" s="69"/>
      <c r="AN102" s="69"/>
      <c r="AO102" s="69"/>
      <c r="AP102" s="69"/>
      <c r="AQ102" s="69"/>
      <c r="AR102" s="69"/>
      <c r="AS102" s="69"/>
      <c r="AT102" s="69"/>
      <c r="AU102" s="69"/>
      <c r="AV102" s="69"/>
    </row>
    <row r="103" spans="2:48" s="75" customFormat="1" ht="9" x14ac:dyDescent="0.15">
      <c r="B103" s="69"/>
      <c r="C103" s="69"/>
      <c r="D103" s="69"/>
      <c r="E103" s="69"/>
      <c r="F103" s="69"/>
      <c r="G103" s="69"/>
      <c r="H103" s="69"/>
      <c r="I103" s="69"/>
      <c r="J103" s="69"/>
      <c r="K103" s="69"/>
      <c r="L103" s="69"/>
      <c r="M103" s="69"/>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69"/>
      <c r="AO103" s="69"/>
      <c r="AP103" s="69"/>
      <c r="AQ103" s="69"/>
      <c r="AR103" s="69"/>
      <c r="AS103" s="69"/>
      <c r="AT103" s="69"/>
      <c r="AU103" s="69"/>
      <c r="AV103" s="69"/>
    </row>
    <row r="104" spans="2:48" s="75" customFormat="1" ht="9" x14ac:dyDescent="0.15">
      <c r="B104" s="69"/>
      <c r="C104" s="69"/>
      <c r="D104" s="69"/>
      <c r="E104" s="69"/>
      <c r="F104" s="69"/>
      <c r="G104" s="69"/>
      <c r="H104" s="69"/>
      <c r="I104" s="69"/>
      <c r="J104" s="69"/>
      <c r="K104" s="69"/>
      <c r="L104" s="69"/>
      <c r="M104" s="69"/>
      <c r="N104" s="69"/>
      <c r="O104" s="69"/>
      <c r="P104" s="69"/>
      <c r="Q104" s="69"/>
      <c r="R104" s="69"/>
      <c r="S104" s="69"/>
      <c r="T104" s="69"/>
      <c r="U104" s="69"/>
      <c r="V104" s="69"/>
      <c r="W104" s="69"/>
      <c r="X104" s="69"/>
      <c r="Y104" s="69"/>
      <c r="Z104" s="69"/>
      <c r="AA104" s="69"/>
      <c r="AB104" s="69"/>
      <c r="AC104" s="69"/>
      <c r="AD104" s="69"/>
      <c r="AE104" s="69"/>
      <c r="AF104" s="69"/>
      <c r="AG104" s="69"/>
      <c r="AH104" s="69"/>
      <c r="AI104" s="69"/>
      <c r="AJ104" s="69"/>
      <c r="AK104" s="69"/>
      <c r="AL104" s="69"/>
      <c r="AM104" s="69"/>
      <c r="AN104" s="69"/>
      <c r="AO104" s="69"/>
      <c r="AP104" s="69"/>
      <c r="AQ104" s="69"/>
      <c r="AR104" s="69"/>
      <c r="AS104" s="69"/>
      <c r="AT104" s="69"/>
      <c r="AU104" s="69"/>
      <c r="AV104" s="69"/>
    </row>
    <row r="105" spans="2:48" s="75" customFormat="1" ht="9" x14ac:dyDescent="0.15">
      <c r="B105" s="69"/>
      <c r="C105" s="69"/>
      <c r="D105" s="69"/>
      <c r="E105" s="69"/>
      <c r="F105" s="69"/>
      <c r="G105" s="69"/>
      <c r="H105" s="69"/>
      <c r="I105" s="69"/>
      <c r="J105" s="69"/>
      <c r="K105" s="69"/>
      <c r="L105" s="69"/>
      <c r="M105" s="69"/>
      <c r="N105" s="69"/>
      <c r="O105" s="69"/>
      <c r="P105" s="69"/>
      <c r="Q105" s="69"/>
      <c r="R105" s="69"/>
      <c r="S105" s="69"/>
      <c r="T105" s="69"/>
      <c r="U105" s="69"/>
      <c r="V105" s="69"/>
      <c r="W105" s="69"/>
      <c r="X105" s="69"/>
      <c r="Y105" s="69"/>
      <c r="Z105" s="69"/>
      <c r="AA105" s="69"/>
      <c r="AB105" s="69"/>
      <c r="AC105" s="69"/>
      <c r="AD105" s="69"/>
      <c r="AE105" s="69"/>
      <c r="AF105" s="69"/>
      <c r="AG105" s="69"/>
      <c r="AH105" s="69"/>
      <c r="AI105" s="69"/>
      <c r="AJ105" s="69"/>
      <c r="AK105" s="69"/>
      <c r="AL105" s="69"/>
      <c r="AM105" s="69"/>
      <c r="AN105" s="69"/>
      <c r="AO105" s="69"/>
      <c r="AP105" s="69"/>
      <c r="AQ105" s="69"/>
      <c r="AR105" s="69"/>
      <c r="AS105" s="69"/>
      <c r="AT105" s="69"/>
      <c r="AU105" s="69"/>
      <c r="AV105" s="69"/>
    </row>
    <row r="106" spans="2:48" s="75" customFormat="1" ht="9" x14ac:dyDescent="0.15">
      <c r="B106" s="69"/>
      <c r="C106" s="69"/>
      <c r="D106" s="69"/>
      <c r="E106" s="69"/>
      <c r="F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69"/>
      <c r="AE106" s="69"/>
      <c r="AF106" s="69"/>
      <c r="AG106" s="69"/>
      <c r="AH106" s="69"/>
      <c r="AI106" s="69"/>
      <c r="AJ106" s="69"/>
      <c r="AK106" s="69"/>
      <c r="AL106" s="69"/>
      <c r="AM106" s="69"/>
      <c r="AN106" s="69"/>
      <c r="AO106" s="69"/>
      <c r="AP106" s="69"/>
      <c r="AQ106" s="69"/>
      <c r="AR106" s="69"/>
      <c r="AS106" s="69"/>
      <c r="AT106" s="69"/>
      <c r="AU106" s="69"/>
      <c r="AV106" s="69"/>
    </row>
    <row r="107" spans="2:48" s="75" customFormat="1" ht="9" x14ac:dyDescent="0.15">
      <c r="B107" s="69"/>
      <c r="C107" s="69"/>
      <c r="D107" s="69"/>
      <c r="E107" s="69"/>
      <c r="F107" s="69"/>
      <c r="G107" s="69"/>
      <c r="H107" s="69"/>
      <c r="I107" s="69"/>
      <c r="J107" s="69"/>
      <c r="K107" s="69"/>
      <c r="L107" s="69"/>
      <c r="M107" s="69"/>
      <c r="N107" s="69"/>
      <c r="O107" s="69"/>
      <c r="P107" s="69"/>
      <c r="Q107" s="69"/>
      <c r="R107" s="69"/>
      <c r="S107" s="69"/>
      <c r="T107" s="69"/>
      <c r="U107" s="69"/>
      <c r="V107" s="69"/>
      <c r="W107" s="69"/>
      <c r="X107" s="69"/>
      <c r="Y107" s="69"/>
      <c r="Z107" s="69"/>
      <c r="AA107" s="69"/>
      <c r="AB107" s="69"/>
      <c r="AC107" s="69"/>
      <c r="AD107" s="69"/>
      <c r="AE107" s="69"/>
      <c r="AF107" s="69"/>
      <c r="AG107" s="69"/>
      <c r="AH107" s="69"/>
      <c r="AI107" s="69"/>
      <c r="AJ107" s="69"/>
      <c r="AK107" s="69"/>
      <c r="AL107" s="69"/>
      <c r="AM107" s="69"/>
      <c r="AN107" s="69"/>
      <c r="AO107" s="69"/>
      <c r="AP107" s="69"/>
      <c r="AQ107" s="69"/>
      <c r="AR107" s="69"/>
      <c r="AS107" s="69"/>
      <c r="AT107" s="69"/>
      <c r="AU107" s="69"/>
      <c r="AV107" s="69"/>
    </row>
    <row r="108" spans="2:48" s="75" customFormat="1" ht="9" x14ac:dyDescent="0.15">
      <c r="B108" s="69"/>
      <c r="C108" s="69"/>
      <c r="D108" s="69"/>
      <c r="E108" s="69"/>
      <c r="F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69"/>
      <c r="AE108" s="69"/>
      <c r="AF108" s="69"/>
      <c r="AG108" s="69"/>
      <c r="AH108" s="69"/>
      <c r="AI108" s="69"/>
      <c r="AJ108" s="69"/>
      <c r="AK108" s="69"/>
      <c r="AL108" s="69"/>
      <c r="AM108" s="69"/>
      <c r="AN108" s="69"/>
      <c r="AO108" s="69"/>
      <c r="AP108" s="69"/>
      <c r="AQ108" s="69"/>
      <c r="AR108" s="69"/>
      <c r="AS108" s="69"/>
      <c r="AT108" s="69"/>
      <c r="AU108" s="69"/>
      <c r="AV108" s="69"/>
    </row>
    <row r="109" spans="2:48" s="75" customFormat="1" ht="9" x14ac:dyDescent="0.15">
      <c r="B109" s="69"/>
      <c r="C109" s="69"/>
      <c r="D109" s="69"/>
      <c r="E109" s="69"/>
      <c r="F109" s="69"/>
      <c r="G109" s="69"/>
      <c r="H109" s="69"/>
      <c r="I109" s="69"/>
      <c r="J109" s="69"/>
      <c r="K109" s="69"/>
      <c r="L109" s="69"/>
      <c r="M109" s="69"/>
      <c r="N109" s="69"/>
      <c r="O109" s="69"/>
      <c r="P109" s="69"/>
      <c r="Q109" s="69"/>
      <c r="R109" s="69"/>
      <c r="S109" s="69"/>
      <c r="T109" s="69"/>
      <c r="U109" s="69"/>
      <c r="V109" s="69"/>
      <c r="W109" s="69"/>
      <c r="X109" s="69"/>
      <c r="Y109" s="69"/>
      <c r="Z109" s="69"/>
      <c r="AA109" s="69"/>
      <c r="AB109" s="69"/>
      <c r="AC109" s="69"/>
      <c r="AD109" s="69"/>
      <c r="AE109" s="69"/>
      <c r="AF109" s="69"/>
      <c r="AG109" s="69"/>
      <c r="AH109" s="69"/>
      <c r="AI109" s="69"/>
      <c r="AJ109" s="69"/>
      <c r="AK109" s="69"/>
      <c r="AL109" s="69"/>
      <c r="AM109" s="69"/>
      <c r="AN109" s="69"/>
      <c r="AO109" s="69"/>
      <c r="AP109" s="69"/>
      <c r="AQ109" s="69"/>
      <c r="AR109" s="69"/>
      <c r="AS109" s="69"/>
      <c r="AT109" s="69"/>
      <c r="AU109" s="69"/>
      <c r="AV109" s="69"/>
    </row>
    <row r="110" spans="2:48" s="75" customFormat="1" ht="9" x14ac:dyDescent="0.15">
      <c r="B110" s="69"/>
      <c r="C110" s="69"/>
      <c r="D110" s="69"/>
      <c r="E110" s="69"/>
      <c r="F110" s="69"/>
      <c r="G110" s="69"/>
      <c r="H110" s="69"/>
      <c r="I110" s="69"/>
      <c r="J110" s="69"/>
      <c r="K110" s="69"/>
      <c r="L110" s="69"/>
      <c r="M110" s="69"/>
      <c r="N110" s="69"/>
      <c r="O110" s="69"/>
      <c r="P110" s="69"/>
      <c r="Q110" s="69"/>
      <c r="R110" s="69"/>
      <c r="S110" s="69"/>
      <c r="T110" s="69"/>
      <c r="U110" s="69"/>
      <c r="V110" s="69"/>
      <c r="W110" s="69"/>
      <c r="X110" s="69"/>
      <c r="Y110" s="69"/>
      <c r="Z110" s="69"/>
      <c r="AA110" s="69"/>
      <c r="AB110" s="69"/>
      <c r="AC110" s="69"/>
      <c r="AD110" s="69"/>
      <c r="AE110" s="69"/>
      <c r="AF110" s="69"/>
      <c r="AG110" s="69"/>
      <c r="AH110" s="69"/>
      <c r="AI110" s="69"/>
      <c r="AJ110" s="69"/>
      <c r="AK110" s="69"/>
      <c r="AL110" s="69"/>
      <c r="AM110" s="69"/>
      <c r="AN110" s="69"/>
      <c r="AO110" s="69"/>
      <c r="AP110" s="69"/>
      <c r="AQ110" s="69"/>
      <c r="AR110" s="69"/>
      <c r="AS110" s="69"/>
      <c r="AT110" s="69"/>
      <c r="AU110" s="69"/>
      <c r="AV110" s="69"/>
    </row>
    <row r="111" spans="2:48" s="75" customFormat="1" ht="9" x14ac:dyDescent="0.15">
      <c r="B111" s="69"/>
      <c r="C111" s="69"/>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row>
    <row r="112" spans="2:48" s="75" customFormat="1" ht="9" x14ac:dyDescent="0.15">
      <c r="B112" s="69"/>
      <c r="C112" s="69"/>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row>
    <row r="113" spans="2:239" s="75" customFormat="1" ht="9" x14ac:dyDescent="0.15">
      <c r="B113" s="69"/>
      <c r="C113" s="69"/>
      <c r="D113" s="69"/>
      <c r="E113" s="69"/>
      <c r="F113" s="69"/>
      <c r="G113" s="69"/>
      <c r="H113" s="69"/>
      <c r="I113" s="69"/>
      <c r="J113" s="69"/>
      <c r="K113" s="69"/>
      <c r="L113" s="69"/>
      <c r="M113" s="69"/>
      <c r="N113" s="69"/>
      <c r="O113" s="69"/>
      <c r="P113" s="69"/>
      <c r="Q113" s="69"/>
      <c r="R113" s="69"/>
      <c r="S113" s="69"/>
      <c r="T113" s="69"/>
      <c r="U113" s="69"/>
      <c r="V113" s="69"/>
      <c r="W113" s="69"/>
      <c r="X113" s="69"/>
      <c r="Y113" s="69"/>
      <c r="Z113" s="69"/>
      <c r="AA113" s="69"/>
      <c r="AB113" s="69"/>
      <c r="AC113" s="69"/>
      <c r="AD113" s="69"/>
      <c r="AE113" s="69"/>
      <c r="AF113" s="69"/>
      <c r="AG113" s="69"/>
      <c r="AH113" s="69"/>
      <c r="AI113" s="69"/>
      <c r="AJ113" s="69"/>
      <c r="AK113" s="69"/>
      <c r="AL113" s="69"/>
      <c r="AM113" s="69"/>
      <c r="AN113" s="69"/>
      <c r="AO113" s="69"/>
      <c r="AP113" s="69"/>
      <c r="AQ113" s="69"/>
      <c r="AR113" s="69"/>
      <c r="AS113" s="69"/>
      <c r="AT113" s="69"/>
      <c r="AU113" s="69"/>
      <c r="AV113" s="69"/>
    </row>
    <row r="114" spans="2:239" s="75" customFormat="1" ht="9" x14ac:dyDescent="0.15">
      <c r="B114" s="69"/>
      <c r="C114" s="69"/>
      <c r="D114" s="69"/>
      <c r="E114" s="69"/>
      <c r="F114" s="69"/>
      <c r="G114" s="69"/>
      <c r="H114" s="69"/>
      <c r="I114" s="69"/>
      <c r="J114" s="69"/>
      <c r="K114" s="69"/>
      <c r="L114" s="69"/>
      <c r="M114" s="69"/>
      <c r="N114" s="69"/>
      <c r="O114" s="69"/>
      <c r="P114" s="69"/>
      <c r="Q114" s="69"/>
      <c r="R114" s="69"/>
      <c r="S114" s="69"/>
      <c r="T114" s="69"/>
      <c r="U114" s="69"/>
      <c r="V114" s="69"/>
      <c r="W114" s="69"/>
      <c r="X114" s="69"/>
      <c r="Y114" s="69"/>
      <c r="Z114" s="69"/>
      <c r="AA114" s="69"/>
      <c r="AB114" s="69"/>
      <c r="AC114" s="69"/>
      <c r="AD114" s="69"/>
      <c r="AE114" s="69"/>
      <c r="AF114" s="69"/>
      <c r="AG114" s="69"/>
      <c r="AH114" s="69"/>
      <c r="AI114" s="69"/>
      <c r="AJ114" s="69"/>
      <c r="AK114" s="69"/>
      <c r="AL114" s="69"/>
      <c r="AM114" s="69"/>
      <c r="AN114" s="69"/>
      <c r="AO114" s="69"/>
      <c r="AP114" s="69"/>
      <c r="AQ114" s="69"/>
      <c r="AR114" s="69"/>
      <c r="AS114" s="69"/>
      <c r="AT114" s="69"/>
      <c r="AU114" s="69"/>
      <c r="AV114" s="69"/>
    </row>
    <row r="115" spans="2:239" s="75" customFormat="1" ht="9" x14ac:dyDescent="0.15">
      <c r="B115" s="69"/>
      <c r="C115" s="69"/>
      <c r="D115" s="69"/>
      <c r="E115" s="69"/>
      <c r="F115" s="69"/>
      <c r="G115" s="69"/>
      <c r="H115" s="69"/>
      <c r="I115" s="69"/>
      <c r="J115" s="69"/>
      <c r="K115" s="69"/>
      <c r="L115" s="69"/>
      <c r="M115" s="69"/>
      <c r="N115" s="69"/>
      <c r="O115" s="69"/>
      <c r="P115" s="69"/>
      <c r="Q115" s="69"/>
      <c r="R115" s="69"/>
      <c r="S115" s="69"/>
      <c r="T115" s="69"/>
      <c r="U115" s="69"/>
      <c r="V115" s="69"/>
      <c r="W115" s="69"/>
      <c r="X115" s="69"/>
      <c r="Y115" s="69"/>
      <c r="Z115" s="69"/>
      <c r="AA115" s="69"/>
      <c r="AB115" s="69"/>
      <c r="AC115" s="69"/>
      <c r="AD115" s="69"/>
      <c r="AE115" s="69"/>
      <c r="AF115" s="69"/>
      <c r="AG115" s="69"/>
      <c r="AH115" s="69"/>
      <c r="AI115" s="69"/>
      <c r="AJ115" s="69"/>
      <c r="AK115" s="69"/>
      <c r="AL115" s="69"/>
      <c r="AM115" s="69"/>
      <c r="AN115" s="69"/>
      <c r="AO115" s="69"/>
      <c r="AP115" s="69"/>
      <c r="AQ115" s="69"/>
      <c r="AR115" s="69"/>
      <c r="AS115" s="69"/>
      <c r="AT115" s="69"/>
      <c r="AU115" s="69"/>
      <c r="AV115" s="69"/>
    </row>
    <row r="116" spans="2:239" s="75" customFormat="1" ht="9" x14ac:dyDescent="0.15">
      <c r="B116" s="69"/>
      <c r="C116" s="69"/>
      <c r="D116" s="69"/>
      <c r="E116" s="69"/>
      <c r="F116" s="69"/>
      <c r="G116" s="69"/>
      <c r="H116" s="69"/>
      <c r="I116" s="69"/>
      <c r="J116" s="69"/>
      <c r="K116" s="69"/>
      <c r="L116" s="69"/>
      <c r="M116" s="69"/>
      <c r="N116" s="69"/>
      <c r="O116" s="69"/>
      <c r="P116" s="69"/>
      <c r="Q116" s="69"/>
      <c r="R116" s="69"/>
      <c r="S116" s="69"/>
      <c r="T116" s="69"/>
      <c r="U116" s="69"/>
      <c r="V116" s="69"/>
      <c r="W116" s="69"/>
      <c r="X116" s="69"/>
      <c r="Y116" s="69"/>
      <c r="Z116" s="69"/>
      <c r="AA116" s="69"/>
      <c r="AB116" s="69"/>
      <c r="AC116" s="69"/>
      <c r="AD116" s="69"/>
      <c r="AE116" s="69"/>
      <c r="AF116" s="69"/>
      <c r="AG116" s="69"/>
      <c r="AH116" s="69"/>
      <c r="AI116" s="69"/>
      <c r="AJ116" s="69"/>
      <c r="AK116" s="69"/>
      <c r="AL116" s="69"/>
      <c r="AM116" s="69"/>
      <c r="AN116" s="69"/>
      <c r="AO116" s="69"/>
      <c r="AP116" s="69"/>
      <c r="AQ116" s="69"/>
      <c r="AR116" s="69"/>
      <c r="AS116" s="69"/>
      <c r="AT116" s="69"/>
      <c r="AU116" s="69"/>
      <c r="AV116" s="69"/>
    </row>
    <row r="117" spans="2:239" s="75" customFormat="1" ht="9" x14ac:dyDescent="0.15">
      <c r="B117" s="69"/>
      <c r="C117" s="69"/>
      <c r="D117" s="69"/>
      <c r="E117" s="69"/>
      <c r="F117" s="69"/>
      <c r="G117" s="69"/>
      <c r="H117" s="69"/>
      <c r="I117" s="69"/>
      <c r="J117" s="69"/>
      <c r="K117" s="69"/>
      <c r="L117" s="69"/>
      <c r="M117" s="69"/>
      <c r="N117" s="69"/>
      <c r="O117" s="69"/>
      <c r="P117" s="69"/>
      <c r="Q117" s="69"/>
      <c r="R117" s="69"/>
      <c r="S117" s="69"/>
      <c r="T117" s="69"/>
      <c r="U117" s="69"/>
      <c r="V117" s="69"/>
      <c r="W117" s="69"/>
      <c r="X117" s="69"/>
      <c r="Y117" s="69"/>
      <c r="Z117" s="69"/>
      <c r="AA117" s="69"/>
      <c r="AB117" s="69"/>
      <c r="AC117" s="69"/>
      <c r="AD117" s="69"/>
      <c r="AE117" s="69"/>
      <c r="AF117" s="69"/>
      <c r="AG117" s="69"/>
      <c r="AH117" s="69"/>
      <c r="AI117" s="69"/>
      <c r="AJ117" s="69"/>
      <c r="AK117" s="69"/>
      <c r="AL117" s="69"/>
      <c r="AM117" s="69"/>
      <c r="AN117" s="69"/>
      <c r="AO117" s="69"/>
      <c r="AP117" s="69"/>
      <c r="AQ117" s="69"/>
      <c r="AR117" s="69"/>
      <c r="AS117" s="69"/>
      <c r="AT117" s="69"/>
      <c r="AU117" s="69"/>
      <c r="AV117" s="69"/>
    </row>
    <row r="118" spans="2:239" s="75" customFormat="1" ht="9" x14ac:dyDescent="0.15">
      <c r="B118" s="69"/>
      <c r="C118" s="69"/>
      <c r="D118" s="69"/>
      <c r="E118" s="69"/>
      <c r="F118" s="69"/>
      <c r="G118" s="69"/>
      <c r="H118" s="69"/>
      <c r="I118" s="69"/>
      <c r="J118" s="69"/>
      <c r="K118" s="69"/>
      <c r="L118" s="69"/>
      <c r="M118" s="69"/>
      <c r="N118" s="69"/>
      <c r="O118" s="69"/>
      <c r="P118" s="69"/>
      <c r="Q118" s="69"/>
      <c r="R118" s="69"/>
      <c r="S118" s="69"/>
      <c r="T118" s="69"/>
      <c r="U118" s="69"/>
      <c r="V118" s="69"/>
      <c r="W118" s="69"/>
      <c r="X118" s="69"/>
      <c r="Y118" s="69"/>
      <c r="Z118" s="69"/>
      <c r="AA118" s="69"/>
      <c r="AB118" s="69"/>
      <c r="AC118" s="69"/>
      <c r="AD118" s="69"/>
      <c r="AE118" s="69"/>
      <c r="AF118" s="69"/>
      <c r="AG118" s="69"/>
      <c r="AH118" s="69"/>
      <c r="AI118" s="69"/>
      <c r="AJ118" s="69"/>
      <c r="AK118" s="69"/>
      <c r="AL118" s="69"/>
      <c r="AM118" s="69"/>
      <c r="AN118" s="69"/>
      <c r="AO118" s="69"/>
      <c r="AP118" s="69"/>
      <c r="AQ118" s="69"/>
      <c r="AR118" s="69"/>
      <c r="AS118" s="69"/>
      <c r="AT118" s="69"/>
      <c r="AU118" s="69"/>
      <c r="AV118" s="69"/>
    </row>
    <row r="119" spans="2:239" s="75" customFormat="1" ht="9" x14ac:dyDescent="0.15">
      <c r="B119" s="69"/>
      <c r="C119" s="69"/>
      <c r="D119" s="69"/>
      <c r="E119" s="69"/>
      <c r="F119" s="69"/>
      <c r="G119" s="69"/>
      <c r="H119" s="69"/>
      <c r="I119" s="69"/>
      <c r="J119" s="69"/>
      <c r="K119" s="69"/>
      <c r="L119" s="69"/>
      <c r="M119" s="69"/>
      <c r="N119" s="69"/>
      <c r="O119" s="69"/>
      <c r="P119" s="69"/>
      <c r="Q119" s="69"/>
      <c r="R119" s="69"/>
      <c r="S119" s="69"/>
      <c r="T119" s="69"/>
      <c r="U119" s="69"/>
      <c r="V119" s="69"/>
      <c r="W119" s="69"/>
      <c r="X119" s="69"/>
      <c r="Y119" s="69"/>
      <c r="Z119" s="69"/>
      <c r="AA119" s="69"/>
      <c r="AB119" s="69"/>
      <c r="AC119" s="69"/>
      <c r="AD119" s="69"/>
      <c r="AE119" s="69"/>
      <c r="AF119" s="69"/>
      <c r="AG119" s="69"/>
      <c r="AH119" s="69"/>
      <c r="AI119" s="69"/>
      <c r="AJ119" s="69"/>
      <c r="AK119" s="69"/>
      <c r="AL119" s="69"/>
      <c r="AM119" s="69"/>
      <c r="AN119" s="69"/>
      <c r="AO119" s="69"/>
      <c r="AP119" s="69"/>
      <c r="AQ119" s="69"/>
      <c r="AR119" s="69"/>
      <c r="AS119" s="69"/>
      <c r="AT119" s="69"/>
      <c r="AU119" s="69"/>
      <c r="AV119" s="69"/>
    </row>
    <row r="120" spans="2:239" s="75" customFormat="1" ht="9" x14ac:dyDescent="0.15">
      <c r="B120" s="69"/>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row>
    <row r="121" spans="2:239" s="75" customFormat="1" ht="9" x14ac:dyDescent="0.15">
      <c r="B121" s="69"/>
      <c r="C121" s="69"/>
      <c r="D121" s="69"/>
      <c r="E121" s="69"/>
      <c r="F121" s="69"/>
      <c r="G121" s="69"/>
      <c r="H121" s="69"/>
      <c r="I121" s="69"/>
      <c r="J121" s="69"/>
      <c r="K121" s="69"/>
      <c r="L121" s="69"/>
      <c r="M121" s="69"/>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row>
    <row r="122" spans="2:239" s="75" customFormat="1" ht="9" x14ac:dyDescent="0.15">
      <c r="B122" s="69"/>
      <c r="C122" s="69"/>
      <c r="D122" s="69"/>
      <c r="E122" s="69"/>
      <c r="F122" s="69"/>
      <c r="G122" s="69"/>
      <c r="H122" s="69"/>
      <c r="I122" s="69"/>
      <c r="J122" s="69"/>
      <c r="K122" s="69"/>
      <c r="L122" s="69"/>
      <c r="M122" s="69"/>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row>
    <row r="123" spans="2:239" s="75" customFormat="1" ht="9" x14ac:dyDescent="0.15">
      <c r="B123" s="69"/>
      <c r="C123" s="69"/>
      <c r="D123" s="69"/>
      <c r="E123" s="69"/>
      <c r="F123" s="69"/>
      <c r="G123" s="69"/>
      <c r="H123" s="69"/>
      <c r="I123" s="69"/>
      <c r="J123" s="69"/>
      <c r="K123" s="69"/>
      <c r="L123" s="69"/>
      <c r="M123" s="69"/>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row>
    <row r="124" spans="2:239" s="75" customFormat="1" ht="9" x14ac:dyDescent="0.15">
      <c r="B124" s="69"/>
      <c r="C124" s="69"/>
      <c r="D124" s="69"/>
      <c r="E124" s="69"/>
      <c r="F124" s="69"/>
      <c r="G124" s="69"/>
      <c r="H124" s="69"/>
      <c r="I124" s="69"/>
      <c r="J124" s="69"/>
      <c r="K124" s="69"/>
      <c r="L124" s="69"/>
      <c r="M124" s="69"/>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row>
    <row r="125" spans="2:239" s="5" customFormat="1" ht="15.75" x14ac:dyDescent="0.25">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75"/>
      <c r="AX125" s="75"/>
      <c r="AY125" s="75"/>
      <c r="AZ125" s="75"/>
      <c r="BA125" s="75"/>
      <c r="BB125" s="75"/>
      <c r="BC125" s="75"/>
      <c r="BD125" s="75"/>
      <c r="BE125" s="75"/>
      <c r="BF125" s="75"/>
      <c r="BG125" s="75"/>
      <c r="BH125" s="75"/>
      <c r="BI125" s="75"/>
      <c r="BJ125" s="75"/>
      <c r="BK125" s="75"/>
      <c r="BL125" s="75"/>
      <c r="BM125" s="75"/>
      <c r="BN125" s="75"/>
      <c r="BO125" s="75"/>
      <c r="BP125" s="75"/>
      <c r="BQ125" s="75"/>
      <c r="BR125" s="75"/>
      <c r="BS125" s="75"/>
      <c r="BT125" s="75"/>
      <c r="BU125" s="75"/>
      <c r="BV125" s="75"/>
      <c r="BW125" s="75"/>
      <c r="BX125" s="75"/>
      <c r="BY125" s="75"/>
      <c r="BZ125" s="75"/>
      <c r="CA125" s="75"/>
      <c r="CB125" s="75"/>
      <c r="CC125" s="75"/>
      <c r="CD125" s="75"/>
      <c r="CE125" s="75"/>
      <c r="CF125" s="75"/>
      <c r="CG125" s="75"/>
      <c r="CH125" s="75"/>
      <c r="CI125" s="75"/>
      <c r="CJ125" s="75"/>
      <c r="CK125" s="75"/>
      <c r="CL125" s="75"/>
      <c r="CM125" s="75"/>
      <c r="CN125" s="75"/>
      <c r="CO125" s="75"/>
      <c r="CP125" s="75"/>
      <c r="CQ125" s="75"/>
      <c r="CR125" s="75"/>
      <c r="CS125" s="75"/>
      <c r="CT125" s="75"/>
      <c r="CU125" s="75"/>
      <c r="CV125" s="75"/>
      <c r="CW125" s="75"/>
      <c r="CX125" s="75"/>
      <c r="CY125" s="75"/>
      <c r="CZ125" s="75"/>
      <c r="DA125" s="75"/>
      <c r="DB125" s="75"/>
      <c r="DC125" s="75"/>
      <c r="DD125" s="75"/>
      <c r="DE125" s="75"/>
      <c r="DF125" s="75"/>
      <c r="DG125" s="75"/>
      <c r="DH125" s="75"/>
      <c r="DI125" s="75"/>
      <c r="DJ125" s="75"/>
      <c r="DK125" s="75"/>
      <c r="DL125" s="75"/>
      <c r="DM125" s="75"/>
      <c r="DN125" s="75"/>
      <c r="DO125" s="75"/>
      <c r="DP125" s="75"/>
      <c r="DQ125" s="75"/>
      <c r="DR125" s="75"/>
      <c r="DS125" s="75"/>
      <c r="DT125" s="75"/>
      <c r="DU125" s="75"/>
      <c r="DV125" s="75"/>
      <c r="DW125" s="75"/>
      <c r="DX125" s="75"/>
      <c r="DY125" s="75"/>
      <c r="DZ125" s="75"/>
      <c r="EA125" s="75"/>
      <c r="EB125" s="75"/>
      <c r="EC125" s="75"/>
      <c r="ED125" s="75"/>
      <c r="EE125" s="75"/>
      <c r="EF125" s="75"/>
      <c r="EG125" s="75"/>
      <c r="EH125" s="75"/>
      <c r="EI125" s="75"/>
      <c r="EJ125" s="75"/>
      <c r="EK125" s="75"/>
      <c r="EL125" s="75"/>
      <c r="EM125" s="75"/>
      <c r="EN125" s="75"/>
      <c r="EO125" s="75"/>
      <c r="EP125" s="75"/>
      <c r="EQ125" s="75"/>
      <c r="ER125" s="75"/>
      <c r="ES125" s="75"/>
      <c r="ET125" s="75"/>
      <c r="EU125" s="75"/>
      <c r="EV125" s="75"/>
      <c r="EW125" s="75"/>
      <c r="EX125" s="75"/>
      <c r="EY125" s="75"/>
      <c r="EZ125" s="75"/>
      <c r="FA125" s="75"/>
      <c r="FB125" s="75"/>
      <c r="FC125" s="75"/>
      <c r="FD125" s="75"/>
      <c r="FE125" s="75"/>
      <c r="FF125" s="75"/>
      <c r="FG125" s="75"/>
      <c r="FH125" s="75"/>
      <c r="FI125" s="75"/>
      <c r="FJ125" s="75"/>
      <c r="FK125" s="75"/>
      <c r="FL125" s="75"/>
      <c r="FM125" s="75"/>
      <c r="FN125" s="75"/>
      <c r="FO125" s="75"/>
      <c r="FP125" s="75"/>
      <c r="FQ125" s="75"/>
      <c r="FR125" s="75"/>
      <c r="FS125" s="75"/>
      <c r="FT125" s="75"/>
      <c r="FU125" s="75"/>
      <c r="FV125" s="75"/>
      <c r="FW125" s="75"/>
      <c r="FX125" s="75"/>
      <c r="FY125" s="75"/>
      <c r="FZ125" s="75"/>
      <c r="GA125" s="75"/>
      <c r="GB125" s="75"/>
      <c r="GC125" s="75"/>
      <c r="GD125" s="75"/>
      <c r="GE125" s="75"/>
      <c r="GF125" s="75"/>
      <c r="GG125" s="75"/>
      <c r="GH125" s="75"/>
      <c r="GI125" s="75"/>
      <c r="GJ125" s="75"/>
      <c r="GK125" s="75"/>
      <c r="GL125" s="75"/>
      <c r="GM125" s="75"/>
      <c r="GN125" s="75"/>
      <c r="GO125" s="75"/>
      <c r="GP125" s="75"/>
      <c r="GQ125" s="75"/>
      <c r="GR125" s="75"/>
      <c r="GS125" s="75"/>
      <c r="GT125" s="75"/>
      <c r="GU125" s="75"/>
      <c r="GV125" s="75"/>
      <c r="GW125" s="75"/>
      <c r="GX125" s="75"/>
      <c r="GY125" s="75"/>
      <c r="GZ125" s="75"/>
      <c r="HA125" s="75"/>
      <c r="HB125" s="75"/>
      <c r="HC125" s="75"/>
      <c r="HD125" s="75"/>
      <c r="HE125" s="75"/>
      <c r="HF125" s="75"/>
      <c r="HG125" s="75"/>
      <c r="HH125" s="75"/>
      <c r="HI125" s="75"/>
      <c r="HJ125" s="75"/>
      <c r="HK125" s="75"/>
      <c r="HL125" s="75"/>
      <c r="HM125" s="75"/>
      <c r="HN125" s="75"/>
      <c r="HO125" s="75"/>
      <c r="HP125" s="75"/>
      <c r="HQ125" s="75"/>
      <c r="HR125" s="75"/>
      <c r="HS125" s="75"/>
      <c r="HT125" s="75"/>
      <c r="HU125" s="75"/>
      <c r="HV125" s="75"/>
      <c r="HW125" s="75"/>
      <c r="HX125" s="75"/>
      <c r="HY125" s="75"/>
      <c r="HZ125" s="75"/>
      <c r="IA125" s="75"/>
      <c r="IB125" s="75"/>
      <c r="IC125" s="75"/>
      <c r="ID125" s="75"/>
      <c r="IE125" s="75"/>
    </row>
    <row r="126" spans="2:239" s="5" customFormat="1" ht="15.75" x14ac:dyDescent="0.25">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69"/>
      <c r="AW126" s="75"/>
      <c r="AX126" s="75"/>
      <c r="AY126" s="75"/>
      <c r="AZ126" s="75"/>
      <c r="BA126" s="75"/>
      <c r="BB126" s="75"/>
      <c r="BC126" s="75"/>
      <c r="BD126" s="75"/>
      <c r="BE126" s="75"/>
      <c r="BF126" s="75"/>
      <c r="BG126" s="75"/>
      <c r="BH126" s="75"/>
      <c r="BI126" s="75"/>
      <c r="BJ126" s="75"/>
      <c r="BK126" s="75"/>
      <c r="BL126" s="75"/>
      <c r="BM126" s="75"/>
      <c r="BN126" s="75"/>
      <c r="BO126" s="75"/>
      <c r="BP126" s="75"/>
      <c r="BQ126" s="75"/>
      <c r="BR126" s="75"/>
      <c r="BS126" s="75"/>
      <c r="BT126" s="75"/>
      <c r="BU126" s="75"/>
      <c r="BV126" s="75"/>
      <c r="BW126" s="75"/>
      <c r="BX126" s="75"/>
      <c r="BY126" s="75"/>
      <c r="BZ126" s="75"/>
      <c r="CA126" s="75"/>
      <c r="CB126" s="75"/>
      <c r="CC126" s="75"/>
      <c r="CD126" s="75"/>
      <c r="CE126" s="75"/>
      <c r="CF126" s="75"/>
      <c r="CG126" s="75"/>
      <c r="CH126" s="75"/>
      <c r="CI126" s="75"/>
      <c r="CJ126" s="75"/>
      <c r="CK126" s="75"/>
      <c r="CL126" s="75"/>
      <c r="CM126" s="75"/>
      <c r="CN126" s="75"/>
      <c r="CO126" s="75"/>
      <c r="CP126" s="75"/>
      <c r="CQ126" s="75"/>
      <c r="CR126" s="75"/>
      <c r="CS126" s="75"/>
      <c r="CT126" s="75"/>
      <c r="CU126" s="75"/>
      <c r="CV126" s="75"/>
      <c r="CW126" s="75"/>
      <c r="CX126" s="75"/>
      <c r="CY126" s="75"/>
      <c r="CZ126" s="75"/>
      <c r="DA126" s="75"/>
      <c r="DB126" s="75"/>
      <c r="DC126" s="75"/>
      <c r="DD126" s="75"/>
      <c r="DE126" s="75"/>
      <c r="DF126" s="75"/>
      <c r="DG126" s="75"/>
      <c r="DH126" s="75"/>
      <c r="DI126" s="75"/>
      <c r="DJ126" s="75"/>
      <c r="DK126" s="75"/>
      <c r="DL126" s="75"/>
      <c r="DM126" s="75"/>
      <c r="DN126" s="75"/>
      <c r="DO126" s="75"/>
      <c r="DP126" s="75"/>
      <c r="DQ126" s="75"/>
      <c r="DR126" s="75"/>
      <c r="DS126" s="75"/>
      <c r="DT126" s="75"/>
      <c r="DU126" s="75"/>
      <c r="DV126" s="75"/>
      <c r="DW126" s="75"/>
      <c r="DX126" s="75"/>
      <c r="DY126" s="75"/>
      <c r="DZ126" s="75"/>
      <c r="EA126" s="75"/>
      <c r="EB126" s="75"/>
      <c r="EC126" s="75"/>
      <c r="ED126" s="75"/>
      <c r="EE126" s="75"/>
      <c r="EF126" s="75"/>
      <c r="EG126" s="75"/>
      <c r="EH126" s="75"/>
      <c r="EI126" s="75"/>
      <c r="EJ126" s="75"/>
      <c r="EK126" s="75"/>
      <c r="EL126" s="75"/>
      <c r="EM126" s="75"/>
      <c r="EN126" s="75"/>
      <c r="EO126" s="75"/>
      <c r="EP126" s="75"/>
      <c r="EQ126" s="75"/>
      <c r="ER126" s="75"/>
      <c r="ES126" s="75"/>
      <c r="ET126" s="75"/>
      <c r="EU126" s="75"/>
      <c r="EV126" s="75"/>
      <c r="EW126" s="75"/>
      <c r="EX126" s="75"/>
      <c r="EY126" s="75"/>
      <c r="EZ126" s="75"/>
      <c r="FA126" s="75"/>
      <c r="FB126" s="75"/>
      <c r="FC126" s="75"/>
      <c r="FD126" s="75"/>
      <c r="FE126" s="75"/>
      <c r="FF126" s="75"/>
      <c r="FG126" s="75"/>
      <c r="FH126" s="75"/>
      <c r="FI126" s="75"/>
      <c r="FJ126" s="75"/>
      <c r="FK126" s="75"/>
      <c r="FL126" s="75"/>
      <c r="FM126" s="75"/>
      <c r="FN126" s="75"/>
      <c r="FO126" s="75"/>
      <c r="FP126" s="75"/>
      <c r="FQ126" s="75"/>
      <c r="FR126" s="75"/>
      <c r="FS126" s="75"/>
      <c r="FT126" s="75"/>
      <c r="FU126" s="75"/>
      <c r="FV126" s="75"/>
      <c r="FW126" s="75"/>
      <c r="FX126" s="75"/>
      <c r="FY126" s="75"/>
      <c r="FZ126" s="75"/>
      <c r="GA126" s="75"/>
      <c r="GB126" s="75"/>
      <c r="GC126" s="75"/>
      <c r="GD126" s="75"/>
      <c r="GE126" s="75"/>
      <c r="GF126" s="75"/>
      <c r="GG126" s="75"/>
      <c r="GH126" s="75"/>
      <c r="GI126" s="75"/>
      <c r="GJ126" s="75"/>
      <c r="GK126" s="75"/>
      <c r="GL126" s="75"/>
      <c r="GM126" s="75"/>
      <c r="GN126" s="75"/>
      <c r="GO126" s="75"/>
      <c r="GP126" s="75"/>
      <c r="GQ126" s="75"/>
      <c r="GR126" s="75"/>
      <c r="GS126" s="75"/>
      <c r="GT126" s="75"/>
      <c r="GU126" s="75"/>
      <c r="GV126" s="75"/>
      <c r="GW126" s="75"/>
      <c r="GX126" s="75"/>
      <c r="GY126" s="75"/>
      <c r="GZ126" s="75"/>
      <c r="HA126" s="75"/>
      <c r="HB126" s="75"/>
      <c r="HC126" s="75"/>
      <c r="HD126" s="75"/>
      <c r="HE126" s="75"/>
      <c r="HF126" s="75"/>
      <c r="HG126" s="75"/>
      <c r="HH126" s="75"/>
      <c r="HI126" s="75"/>
      <c r="HJ126" s="75"/>
      <c r="HK126" s="75"/>
      <c r="HL126" s="75"/>
      <c r="HM126" s="75"/>
      <c r="HN126" s="75"/>
      <c r="HO126" s="75"/>
      <c r="HP126" s="75"/>
      <c r="HQ126" s="75"/>
      <c r="HR126" s="75"/>
      <c r="HS126" s="75"/>
      <c r="HT126" s="75"/>
      <c r="HU126" s="75"/>
      <c r="HV126" s="75"/>
      <c r="HW126" s="75"/>
      <c r="HX126" s="75"/>
      <c r="HY126" s="75"/>
      <c r="HZ126" s="75"/>
      <c r="IA126" s="75"/>
      <c r="IB126" s="75"/>
      <c r="IC126" s="75"/>
      <c r="ID126" s="75"/>
      <c r="IE126" s="75"/>
    </row>
    <row r="127" spans="2:239" s="5" customFormat="1" ht="15.75" x14ac:dyDescent="0.25">
      <c r="B127" s="69"/>
      <c r="C127" s="69"/>
      <c r="D127" s="69"/>
      <c r="E127" s="69"/>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c r="AT127" s="69"/>
      <c r="AU127" s="69"/>
      <c r="AV127" s="69"/>
      <c r="AW127" s="75"/>
      <c r="AX127" s="75"/>
      <c r="AY127" s="75"/>
      <c r="AZ127" s="75"/>
      <c r="BA127" s="75"/>
      <c r="BB127" s="75"/>
      <c r="BC127" s="75"/>
      <c r="BD127" s="75"/>
      <c r="BE127" s="75"/>
      <c r="BF127" s="75"/>
      <c r="BG127" s="75"/>
      <c r="BH127" s="75"/>
      <c r="BI127" s="75"/>
      <c r="BJ127" s="75"/>
      <c r="BK127" s="75"/>
      <c r="BL127" s="75"/>
      <c r="BM127" s="75"/>
      <c r="BN127" s="75"/>
      <c r="BO127" s="75"/>
      <c r="BP127" s="75"/>
      <c r="BQ127" s="75"/>
      <c r="BR127" s="75"/>
      <c r="BS127" s="75"/>
      <c r="BT127" s="75"/>
      <c r="BU127" s="75"/>
      <c r="BV127" s="75"/>
      <c r="BW127" s="75"/>
      <c r="BX127" s="75"/>
      <c r="BY127" s="75"/>
      <c r="BZ127" s="75"/>
      <c r="CA127" s="75"/>
      <c r="CB127" s="75"/>
      <c r="CC127" s="75"/>
      <c r="CD127" s="75"/>
      <c r="CE127" s="75"/>
      <c r="CF127" s="75"/>
      <c r="CG127" s="75"/>
      <c r="CH127" s="75"/>
      <c r="CI127" s="75"/>
      <c r="CJ127" s="75"/>
      <c r="CK127" s="75"/>
      <c r="CL127" s="75"/>
      <c r="CM127" s="75"/>
      <c r="CN127" s="75"/>
      <c r="CO127" s="75"/>
      <c r="CP127" s="75"/>
      <c r="CQ127" s="75"/>
      <c r="CR127" s="75"/>
      <c r="CS127" s="75"/>
      <c r="CT127" s="75"/>
      <c r="CU127" s="75"/>
      <c r="CV127" s="75"/>
      <c r="CW127" s="75"/>
      <c r="CX127" s="75"/>
      <c r="CY127" s="75"/>
      <c r="CZ127" s="75"/>
      <c r="DA127" s="75"/>
      <c r="DB127" s="75"/>
      <c r="DC127" s="75"/>
      <c r="DD127" s="75"/>
      <c r="DE127" s="75"/>
      <c r="DF127" s="75"/>
      <c r="DG127" s="75"/>
      <c r="DH127" s="75"/>
      <c r="DI127" s="75"/>
      <c r="DJ127" s="75"/>
      <c r="DK127" s="75"/>
      <c r="DL127" s="75"/>
      <c r="DM127" s="75"/>
      <c r="DN127" s="75"/>
      <c r="DO127" s="75"/>
      <c r="DP127" s="75"/>
      <c r="DQ127" s="75"/>
      <c r="DR127" s="75"/>
      <c r="DS127" s="75"/>
      <c r="DT127" s="75"/>
      <c r="DU127" s="75"/>
      <c r="DV127" s="75"/>
      <c r="DW127" s="75"/>
      <c r="DX127" s="75"/>
      <c r="DY127" s="75"/>
      <c r="DZ127" s="75"/>
      <c r="EA127" s="75"/>
      <c r="EB127" s="75"/>
      <c r="EC127" s="75"/>
      <c r="ED127" s="75"/>
      <c r="EE127" s="75"/>
      <c r="EF127" s="75"/>
      <c r="EG127" s="75"/>
      <c r="EH127" s="75"/>
      <c r="EI127" s="75"/>
      <c r="EJ127" s="75"/>
      <c r="EK127" s="75"/>
      <c r="EL127" s="75"/>
      <c r="EM127" s="75"/>
      <c r="EN127" s="75"/>
      <c r="EO127" s="75"/>
      <c r="EP127" s="75"/>
      <c r="EQ127" s="75"/>
      <c r="ER127" s="75"/>
      <c r="ES127" s="75"/>
      <c r="ET127" s="75"/>
      <c r="EU127" s="75"/>
      <c r="EV127" s="75"/>
      <c r="EW127" s="75"/>
      <c r="EX127" s="75"/>
      <c r="EY127" s="75"/>
      <c r="EZ127" s="75"/>
      <c r="FA127" s="75"/>
      <c r="FB127" s="75"/>
      <c r="FC127" s="75"/>
      <c r="FD127" s="75"/>
      <c r="FE127" s="75"/>
      <c r="FF127" s="75"/>
      <c r="FG127" s="75"/>
      <c r="FH127" s="75"/>
      <c r="FI127" s="75"/>
      <c r="FJ127" s="75"/>
      <c r="FK127" s="75"/>
      <c r="FL127" s="75"/>
      <c r="FM127" s="75"/>
      <c r="FN127" s="75"/>
      <c r="FO127" s="75"/>
      <c r="FP127" s="75"/>
      <c r="FQ127" s="75"/>
      <c r="FR127" s="75"/>
      <c r="FS127" s="75"/>
      <c r="FT127" s="75"/>
      <c r="FU127" s="75"/>
      <c r="FV127" s="75"/>
      <c r="FW127" s="75"/>
      <c r="FX127" s="75"/>
      <c r="FY127" s="75"/>
      <c r="FZ127" s="75"/>
      <c r="GA127" s="75"/>
      <c r="GB127" s="75"/>
      <c r="GC127" s="75"/>
      <c r="GD127" s="75"/>
      <c r="GE127" s="75"/>
      <c r="GF127" s="75"/>
      <c r="GG127" s="75"/>
      <c r="GH127" s="75"/>
      <c r="GI127" s="75"/>
      <c r="GJ127" s="75"/>
      <c r="GK127" s="75"/>
      <c r="GL127" s="75"/>
      <c r="GM127" s="75"/>
      <c r="GN127" s="75"/>
      <c r="GO127" s="75"/>
      <c r="GP127" s="75"/>
      <c r="GQ127" s="75"/>
      <c r="GR127" s="75"/>
      <c r="GS127" s="75"/>
      <c r="GT127" s="75"/>
      <c r="GU127" s="75"/>
      <c r="GV127" s="75"/>
      <c r="GW127" s="75"/>
      <c r="GX127" s="75"/>
      <c r="GY127" s="75"/>
      <c r="GZ127" s="75"/>
      <c r="HA127" s="75"/>
      <c r="HB127" s="75"/>
      <c r="HC127" s="75"/>
      <c r="HD127" s="75"/>
      <c r="HE127" s="75"/>
      <c r="HF127" s="75"/>
      <c r="HG127" s="75"/>
      <c r="HH127" s="75"/>
      <c r="HI127" s="75"/>
      <c r="HJ127" s="75"/>
      <c r="HK127" s="75"/>
      <c r="HL127" s="75"/>
      <c r="HM127" s="75"/>
      <c r="HN127" s="75"/>
      <c r="HO127" s="75"/>
      <c r="HP127" s="75"/>
      <c r="HQ127" s="75"/>
      <c r="HR127" s="75"/>
      <c r="HS127" s="75"/>
      <c r="HT127" s="75"/>
      <c r="HU127" s="75"/>
      <c r="HV127" s="75"/>
      <c r="HW127" s="75"/>
      <c r="HX127" s="75"/>
      <c r="HY127" s="75"/>
      <c r="HZ127" s="75"/>
      <c r="IA127" s="75"/>
      <c r="IB127" s="75"/>
      <c r="IC127" s="75"/>
      <c r="ID127" s="75"/>
      <c r="IE127" s="75"/>
    </row>
    <row r="128" spans="2:239" s="5" customFormat="1" ht="15.75" x14ac:dyDescent="0.25">
      <c r="B128" s="69"/>
      <c r="C128" s="69"/>
      <c r="D128" s="69"/>
      <c r="E128" s="69"/>
      <c r="F128" s="69"/>
      <c r="G128" s="69"/>
      <c r="H128" s="69"/>
      <c r="I128" s="69"/>
      <c r="J128" s="69"/>
      <c r="K128" s="69"/>
      <c r="L128" s="69"/>
      <c r="M128" s="69"/>
      <c r="N128" s="69"/>
      <c r="O128" s="69"/>
      <c r="P128" s="69"/>
      <c r="Q128" s="69"/>
      <c r="R128" s="69"/>
      <c r="S128" s="69"/>
      <c r="T128" s="69"/>
      <c r="U128" s="69"/>
      <c r="V128" s="69"/>
      <c r="W128" s="69"/>
      <c r="X128" s="69"/>
      <c r="Y128" s="69"/>
      <c r="Z128" s="69"/>
      <c r="AA128" s="69"/>
      <c r="AB128" s="69"/>
      <c r="AC128" s="69"/>
      <c r="AD128" s="69"/>
      <c r="AE128" s="69"/>
      <c r="AF128" s="69"/>
      <c r="AG128" s="69"/>
      <c r="AH128" s="69"/>
      <c r="AI128" s="69"/>
      <c r="AJ128" s="69"/>
      <c r="AK128" s="69"/>
      <c r="AL128" s="69"/>
      <c r="AM128" s="69"/>
      <c r="AN128" s="69"/>
      <c r="AO128" s="69"/>
      <c r="AP128" s="69"/>
      <c r="AQ128" s="69"/>
      <c r="AR128" s="69"/>
      <c r="AS128" s="69"/>
      <c r="AT128" s="69"/>
      <c r="AU128" s="69"/>
      <c r="AV128" s="69"/>
      <c r="AW128" s="75"/>
      <c r="AX128" s="75"/>
      <c r="AY128" s="75"/>
      <c r="AZ128" s="75"/>
      <c r="BA128" s="75"/>
      <c r="BB128" s="75"/>
      <c r="BC128" s="75"/>
      <c r="BD128" s="75"/>
      <c r="BE128" s="75"/>
      <c r="BF128" s="75"/>
      <c r="BG128" s="75"/>
      <c r="BH128" s="75"/>
      <c r="BI128" s="75"/>
      <c r="BJ128" s="75"/>
      <c r="BK128" s="75"/>
      <c r="BL128" s="75"/>
      <c r="BM128" s="75"/>
      <c r="BN128" s="75"/>
      <c r="BO128" s="75"/>
      <c r="BP128" s="75"/>
      <c r="BQ128" s="75"/>
      <c r="BR128" s="75"/>
      <c r="BS128" s="75"/>
      <c r="BT128" s="75"/>
      <c r="BU128" s="75"/>
      <c r="BV128" s="75"/>
      <c r="BW128" s="75"/>
      <c r="BX128" s="75"/>
      <c r="BY128" s="75"/>
      <c r="BZ128" s="75"/>
      <c r="CA128" s="75"/>
      <c r="CB128" s="75"/>
      <c r="CC128" s="75"/>
      <c r="CD128" s="75"/>
      <c r="CE128" s="75"/>
      <c r="CF128" s="75"/>
      <c r="CG128" s="75"/>
      <c r="CH128" s="75"/>
      <c r="CI128" s="75"/>
      <c r="CJ128" s="75"/>
      <c r="CK128" s="75"/>
      <c r="CL128" s="75"/>
      <c r="CM128" s="75"/>
      <c r="CN128" s="75"/>
      <c r="CO128" s="75"/>
      <c r="CP128" s="75"/>
      <c r="CQ128" s="75"/>
      <c r="CR128" s="75"/>
      <c r="CS128" s="75"/>
      <c r="CT128" s="75"/>
      <c r="CU128" s="75"/>
      <c r="CV128" s="75"/>
      <c r="CW128" s="75"/>
      <c r="CX128" s="75"/>
      <c r="CY128" s="75"/>
      <c r="CZ128" s="75"/>
      <c r="DA128" s="75"/>
      <c r="DB128" s="75"/>
      <c r="DC128" s="75"/>
      <c r="DD128" s="75"/>
      <c r="DE128" s="75"/>
      <c r="DF128" s="75"/>
      <c r="DG128" s="75"/>
      <c r="DH128" s="75"/>
      <c r="DI128" s="75"/>
      <c r="DJ128" s="75"/>
      <c r="DK128" s="75"/>
      <c r="DL128" s="75"/>
      <c r="DM128" s="75"/>
      <c r="DN128" s="75"/>
      <c r="DO128" s="75"/>
      <c r="DP128" s="75"/>
      <c r="DQ128" s="75"/>
      <c r="DR128" s="75"/>
      <c r="DS128" s="75"/>
      <c r="DT128" s="75"/>
      <c r="DU128" s="75"/>
      <c r="DV128" s="75"/>
      <c r="DW128" s="75"/>
      <c r="DX128" s="75"/>
      <c r="DY128" s="75"/>
      <c r="DZ128" s="75"/>
      <c r="EA128" s="75"/>
      <c r="EB128" s="75"/>
      <c r="EC128" s="75"/>
      <c r="ED128" s="75"/>
      <c r="EE128" s="75"/>
      <c r="EF128" s="75"/>
      <c r="EG128" s="75"/>
      <c r="EH128" s="75"/>
      <c r="EI128" s="75"/>
      <c r="EJ128" s="75"/>
      <c r="EK128" s="75"/>
      <c r="EL128" s="75"/>
      <c r="EM128" s="75"/>
      <c r="EN128" s="75"/>
      <c r="EO128" s="75"/>
      <c r="EP128" s="75"/>
      <c r="EQ128" s="75"/>
      <c r="ER128" s="75"/>
      <c r="ES128" s="75"/>
      <c r="ET128" s="75"/>
      <c r="EU128" s="75"/>
      <c r="EV128" s="75"/>
      <c r="EW128" s="75"/>
      <c r="EX128" s="75"/>
      <c r="EY128" s="75"/>
      <c r="EZ128" s="75"/>
      <c r="FA128" s="75"/>
      <c r="FB128" s="75"/>
      <c r="FC128" s="75"/>
      <c r="FD128" s="75"/>
      <c r="FE128" s="75"/>
      <c r="FF128" s="75"/>
      <c r="FG128" s="75"/>
      <c r="FH128" s="75"/>
      <c r="FI128" s="75"/>
      <c r="FJ128" s="75"/>
      <c r="FK128" s="75"/>
      <c r="FL128" s="75"/>
      <c r="FM128" s="75"/>
      <c r="FN128" s="75"/>
      <c r="FO128" s="75"/>
      <c r="FP128" s="75"/>
      <c r="FQ128" s="75"/>
      <c r="FR128" s="75"/>
      <c r="FS128" s="75"/>
      <c r="FT128" s="75"/>
      <c r="FU128" s="75"/>
      <c r="FV128" s="75"/>
      <c r="FW128" s="75"/>
      <c r="FX128" s="75"/>
      <c r="FY128" s="75"/>
      <c r="FZ128" s="75"/>
      <c r="GA128" s="75"/>
      <c r="GB128" s="75"/>
      <c r="GC128" s="75"/>
      <c r="GD128" s="75"/>
      <c r="GE128" s="75"/>
      <c r="GF128" s="75"/>
      <c r="GG128" s="75"/>
      <c r="GH128" s="75"/>
      <c r="GI128" s="75"/>
      <c r="GJ128" s="75"/>
      <c r="GK128" s="75"/>
      <c r="GL128" s="75"/>
      <c r="GM128" s="75"/>
      <c r="GN128" s="75"/>
      <c r="GO128" s="75"/>
      <c r="GP128" s="75"/>
      <c r="GQ128" s="75"/>
      <c r="GR128" s="75"/>
      <c r="GS128" s="75"/>
      <c r="GT128" s="75"/>
      <c r="GU128" s="75"/>
      <c r="GV128" s="75"/>
      <c r="GW128" s="75"/>
      <c r="GX128" s="75"/>
      <c r="GY128" s="75"/>
      <c r="GZ128" s="75"/>
      <c r="HA128" s="75"/>
      <c r="HB128" s="75"/>
      <c r="HC128" s="75"/>
      <c r="HD128" s="75"/>
      <c r="HE128" s="75"/>
      <c r="HF128" s="75"/>
      <c r="HG128" s="75"/>
      <c r="HH128" s="75"/>
      <c r="HI128" s="75"/>
      <c r="HJ128" s="75"/>
      <c r="HK128" s="75"/>
      <c r="HL128" s="75"/>
      <c r="HM128" s="75"/>
      <c r="HN128" s="75"/>
      <c r="HO128" s="75"/>
      <c r="HP128" s="75"/>
      <c r="HQ128" s="75"/>
      <c r="HR128" s="75"/>
      <c r="HS128" s="75"/>
      <c r="HT128" s="75"/>
      <c r="HU128" s="75"/>
      <c r="HV128" s="75"/>
      <c r="HW128" s="75"/>
      <c r="HX128" s="75"/>
      <c r="HY128" s="75"/>
      <c r="HZ128" s="75"/>
      <c r="IA128" s="75"/>
      <c r="IB128" s="75"/>
      <c r="IC128" s="75"/>
      <c r="ID128" s="75"/>
      <c r="IE128" s="75"/>
    </row>
    <row r="129" spans="2:239" s="5" customFormat="1" ht="15.75" x14ac:dyDescent="0.25">
      <c r="B129" s="69"/>
      <c r="C129" s="69"/>
      <c r="D129" s="69"/>
      <c r="E129" s="69"/>
      <c r="F129" s="69"/>
      <c r="G129" s="69"/>
      <c r="H129" s="69"/>
      <c r="I129" s="69"/>
      <c r="J129" s="69"/>
      <c r="K129" s="69"/>
      <c r="L129" s="69"/>
      <c r="M129" s="69"/>
      <c r="N129" s="69"/>
      <c r="O129" s="69"/>
      <c r="P129" s="69"/>
      <c r="Q129" s="69"/>
      <c r="R129" s="69"/>
      <c r="S129" s="69"/>
      <c r="T129" s="69"/>
      <c r="U129" s="69"/>
      <c r="V129" s="69"/>
      <c r="W129" s="69"/>
      <c r="X129" s="69"/>
      <c r="Y129" s="69"/>
      <c r="Z129" s="69"/>
      <c r="AA129" s="69"/>
      <c r="AB129" s="69"/>
      <c r="AC129" s="69"/>
      <c r="AD129" s="69"/>
      <c r="AE129" s="69"/>
      <c r="AF129" s="69"/>
      <c r="AG129" s="69"/>
      <c r="AH129" s="69"/>
      <c r="AI129" s="69"/>
      <c r="AJ129" s="69"/>
      <c r="AK129" s="69"/>
      <c r="AL129" s="69"/>
      <c r="AM129" s="69"/>
      <c r="AN129" s="69"/>
      <c r="AO129" s="69"/>
      <c r="AP129" s="69"/>
      <c r="AQ129" s="69"/>
      <c r="AR129" s="69"/>
      <c r="AS129" s="69"/>
      <c r="AT129" s="69"/>
      <c r="AU129" s="69"/>
      <c r="AV129" s="69"/>
      <c r="AW129" s="75"/>
      <c r="AX129" s="75"/>
      <c r="AY129" s="75"/>
      <c r="AZ129" s="75"/>
      <c r="BA129" s="75"/>
      <c r="BB129" s="75"/>
      <c r="BC129" s="75"/>
      <c r="BD129" s="75"/>
      <c r="BE129" s="75"/>
      <c r="BF129" s="75"/>
      <c r="BG129" s="75"/>
      <c r="BH129" s="75"/>
      <c r="BI129" s="75"/>
      <c r="BJ129" s="75"/>
      <c r="BK129" s="75"/>
      <c r="BL129" s="75"/>
      <c r="BM129" s="75"/>
      <c r="BN129" s="75"/>
      <c r="BO129" s="75"/>
      <c r="BP129" s="75"/>
      <c r="BQ129" s="75"/>
      <c r="BR129" s="75"/>
      <c r="BS129" s="75"/>
      <c r="BT129" s="75"/>
      <c r="BU129" s="75"/>
      <c r="BV129" s="75"/>
      <c r="BW129" s="75"/>
      <c r="BX129" s="75"/>
      <c r="BY129" s="75"/>
      <c r="BZ129" s="75"/>
      <c r="CA129" s="75"/>
      <c r="CB129" s="75"/>
      <c r="CC129" s="75"/>
      <c r="CD129" s="75"/>
      <c r="CE129" s="75"/>
      <c r="CF129" s="75"/>
      <c r="CG129" s="75"/>
      <c r="CH129" s="75"/>
      <c r="CI129" s="75"/>
      <c r="CJ129" s="75"/>
      <c r="CK129" s="75"/>
      <c r="CL129" s="75"/>
      <c r="CM129" s="75"/>
      <c r="CN129" s="75"/>
      <c r="CO129" s="75"/>
      <c r="CP129" s="75"/>
      <c r="CQ129" s="75"/>
      <c r="CR129" s="75"/>
      <c r="CS129" s="75"/>
      <c r="CT129" s="75"/>
      <c r="CU129" s="75"/>
      <c r="CV129" s="75"/>
      <c r="CW129" s="75"/>
      <c r="CX129" s="75"/>
      <c r="CY129" s="75"/>
      <c r="CZ129" s="75"/>
      <c r="DA129" s="75"/>
      <c r="DB129" s="75"/>
      <c r="DC129" s="75"/>
      <c r="DD129" s="75"/>
      <c r="DE129" s="75"/>
      <c r="DF129" s="75"/>
      <c r="DG129" s="75"/>
      <c r="DH129" s="75"/>
      <c r="DI129" s="75"/>
      <c r="DJ129" s="75"/>
      <c r="DK129" s="75"/>
      <c r="DL129" s="75"/>
      <c r="DM129" s="75"/>
      <c r="DN129" s="75"/>
      <c r="DO129" s="75"/>
      <c r="DP129" s="75"/>
      <c r="DQ129" s="75"/>
      <c r="DR129" s="75"/>
      <c r="DS129" s="75"/>
      <c r="DT129" s="75"/>
      <c r="DU129" s="75"/>
      <c r="DV129" s="75"/>
      <c r="DW129" s="75"/>
      <c r="DX129" s="75"/>
      <c r="DY129" s="75"/>
      <c r="DZ129" s="75"/>
      <c r="EA129" s="75"/>
      <c r="EB129" s="75"/>
      <c r="EC129" s="75"/>
      <c r="ED129" s="75"/>
      <c r="EE129" s="75"/>
      <c r="EF129" s="75"/>
      <c r="EG129" s="75"/>
      <c r="EH129" s="75"/>
      <c r="EI129" s="75"/>
      <c r="EJ129" s="75"/>
      <c r="EK129" s="75"/>
      <c r="EL129" s="75"/>
      <c r="EM129" s="75"/>
      <c r="EN129" s="75"/>
      <c r="EO129" s="75"/>
      <c r="EP129" s="75"/>
      <c r="EQ129" s="75"/>
      <c r="ER129" s="75"/>
      <c r="ES129" s="75"/>
      <c r="ET129" s="75"/>
      <c r="EU129" s="75"/>
      <c r="EV129" s="75"/>
      <c r="EW129" s="75"/>
      <c r="EX129" s="75"/>
      <c r="EY129" s="75"/>
      <c r="EZ129" s="75"/>
      <c r="FA129" s="75"/>
      <c r="FB129" s="75"/>
      <c r="FC129" s="75"/>
      <c r="FD129" s="75"/>
      <c r="FE129" s="75"/>
      <c r="FF129" s="75"/>
      <c r="FG129" s="75"/>
      <c r="FH129" s="75"/>
      <c r="FI129" s="75"/>
      <c r="FJ129" s="75"/>
      <c r="FK129" s="75"/>
      <c r="FL129" s="75"/>
      <c r="FM129" s="75"/>
      <c r="FN129" s="75"/>
      <c r="FO129" s="75"/>
      <c r="FP129" s="75"/>
      <c r="FQ129" s="75"/>
      <c r="FR129" s="75"/>
      <c r="FS129" s="75"/>
      <c r="FT129" s="75"/>
      <c r="FU129" s="75"/>
      <c r="FV129" s="75"/>
      <c r="FW129" s="75"/>
      <c r="FX129" s="75"/>
      <c r="FY129" s="75"/>
      <c r="FZ129" s="75"/>
      <c r="GA129" s="75"/>
      <c r="GB129" s="75"/>
      <c r="GC129" s="75"/>
      <c r="GD129" s="75"/>
      <c r="GE129" s="75"/>
      <c r="GF129" s="75"/>
      <c r="GG129" s="75"/>
      <c r="GH129" s="75"/>
      <c r="GI129" s="75"/>
      <c r="GJ129" s="75"/>
      <c r="GK129" s="75"/>
      <c r="GL129" s="75"/>
      <c r="GM129" s="75"/>
      <c r="GN129" s="75"/>
      <c r="GO129" s="75"/>
      <c r="GP129" s="75"/>
      <c r="GQ129" s="75"/>
      <c r="GR129" s="75"/>
      <c r="GS129" s="75"/>
      <c r="GT129" s="75"/>
      <c r="GU129" s="75"/>
      <c r="GV129" s="75"/>
      <c r="GW129" s="75"/>
      <c r="GX129" s="75"/>
      <c r="GY129" s="75"/>
      <c r="GZ129" s="75"/>
      <c r="HA129" s="75"/>
      <c r="HB129" s="75"/>
      <c r="HC129" s="75"/>
      <c r="HD129" s="75"/>
      <c r="HE129" s="75"/>
      <c r="HF129" s="75"/>
      <c r="HG129" s="75"/>
      <c r="HH129" s="75"/>
      <c r="HI129" s="75"/>
      <c r="HJ129" s="75"/>
      <c r="HK129" s="75"/>
      <c r="HL129" s="75"/>
      <c r="HM129" s="75"/>
      <c r="HN129" s="75"/>
      <c r="HO129" s="75"/>
      <c r="HP129" s="75"/>
      <c r="HQ129" s="75"/>
      <c r="HR129" s="75"/>
      <c r="HS129" s="75"/>
      <c r="HT129" s="75"/>
      <c r="HU129" s="75"/>
      <c r="HV129" s="75"/>
      <c r="HW129" s="75"/>
      <c r="HX129" s="75"/>
      <c r="HY129" s="75"/>
      <c r="HZ129" s="75"/>
      <c r="IA129" s="75"/>
      <c r="IB129" s="75"/>
      <c r="IC129" s="75"/>
      <c r="ID129" s="75"/>
      <c r="IE129" s="75"/>
    </row>
    <row r="130" spans="2:239" s="5" customFormat="1" ht="15.75" x14ac:dyDescent="0.25">
      <c r="B130" s="69"/>
      <c r="C130" s="69"/>
      <c r="D130" s="69"/>
      <c r="E130" s="69"/>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c r="AK130" s="69"/>
      <c r="AL130" s="69"/>
      <c r="AM130" s="69"/>
      <c r="AN130" s="69"/>
      <c r="AO130" s="69"/>
      <c r="AP130" s="69"/>
      <c r="AQ130" s="69"/>
      <c r="AR130" s="69"/>
      <c r="AS130" s="69"/>
      <c r="AT130" s="69"/>
      <c r="AU130" s="69"/>
      <c r="AV130" s="69"/>
      <c r="AW130" s="75"/>
      <c r="AX130" s="75"/>
      <c r="AY130" s="75"/>
      <c r="AZ130" s="75"/>
      <c r="BA130" s="75"/>
      <c r="BB130" s="75"/>
      <c r="BC130" s="75"/>
      <c r="BD130" s="75"/>
      <c r="BE130" s="75"/>
      <c r="BF130" s="75"/>
      <c r="BG130" s="75"/>
      <c r="BH130" s="75"/>
      <c r="BI130" s="75"/>
      <c r="BJ130" s="75"/>
      <c r="BK130" s="75"/>
      <c r="BL130" s="75"/>
      <c r="BM130" s="75"/>
      <c r="BN130" s="75"/>
      <c r="BO130" s="75"/>
      <c r="BP130" s="75"/>
      <c r="BQ130" s="75"/>
      <c r="BR130" s="75"/>
      <c r="BS130" s="75"/>
      <c r="BT130" s="75"/>
      <c r="BU130" s="75"/>
      <c r="BV130" s="75"/>
      <c r="BW130" s="75"/>
      <c r="BX130" s="75"/>
      <c r="BY130" s="75"/>
      <c r="BZ130" s="75"/>
      <c r="CA130" s="75"/>
      <c r="CB130" s="75"/>
      <c r="CC130" s="75"/>
      <c r="CD130" s="75"/>
      <c r="CE130" s="75"/>
      <c r="CF130" s="75"/>
      <c r="CG130" s="75"/>
      <c r="CH130" s="75"/>
      <c r="CI130" s="75"/>
      <c r="CJ130" s="75"/>
      <c r="CK130" s="75"/>
      <c r="CL130" s="75"/>
      <c r="CM130" s="75"/>
      <c r="CN130" s="75"/>
      <c r="CO130" s="75"/>
      <c r="CP130" s="75"/>
      <c r="CQ130" s="75"/>
      <c r="CR130" s="75"/>
      <c r="CS130" s="75"/>
      <c r="CT130" s="75"/>
      <c r="CU130" s="75"/>
      <c r="CV130" s="75"/>
      <c r="CW130" s="75"/>
      <c r="CX130" s="75"/>
      <c r="CY130" s="75"/>
      <c r="CZ130" s="75"/>
      <c r="DA130" s="75"/>
      <c r="DB130" s="75"/>
      <c r="DC130" s="75"/>
      <c r="DD130" s="75"/>
      <c r="DE130" s="75"/>
      <c r="DF130" s="75"/>
      <c r="DG130" s="75"/>
      <c r="DH130" s="75"/>
      <c r="DI130" s="75"/>
      <c r="DJ130" s="75"/>
      <c r="DK130" s="75"/>
      <c r="DL130" s="75"/>
      <c r="DM130" s="75"/>
      <c r="DN130" s="75"/>
      <c r="DO130" s="75"/>
      <c r="DP130" s="75"/>
      <c r="DQ130" s="75"/>
      <c r="DR130" s="75"/>
      <c r="DS130" s="75"/>
      <c r="DT130" s="75"/>
      <c r="DU130" s="75"/>
      <c r="DV130" s="75"/>
      <c r="DW130" s="75"/>
      <c r="DX130" s="75"/>
      <c r="DY130" s="75"/>
      <c r="DZ130" s="75"/>
      <c r="EA130" s="75"/>
      <c r="EB130" s="75"/>
      <c r="EC130" s="75"/>
      <c r="ED130" s="75"/>
      <c r="EE130" s="75"/>
      <c r="EF130" s="75"/>
      <c r="EG130" s="75"/>
      <c r="EH130" s="75"/>
      <c r="EI130" s="75"/>
      <c r="EJ130" s="75"/>
      <c r="EK130" s="75"/>
      <c r="EL130" s="75"/>
      <c r="EM130" s="75"/>
      <c r="EN130" s="75"/>
      <c r="EO130" s="75"/>
      <c r="EP130" s="75"/>
      <c r="EQ130" s="75"/>
      <c r="ER130" s="75"/>
      <c r="ES130" s="75"/>
      <c r="ET130" s="75"/>
      <c r="EU130" s="75"/>
      <c r="EV130" s="75"/>
      <c r="EW130" s="75"/>
      <c r="EX130" s="75"/>
      <c r="EY130" s="75"/>
      <c r="EZ130" s="75"/>
      <c r="FA130" s="75"/>
      <c r="FB130" s="75"/>
      <c r="FC130" s="75"/>
      <c r="FD130" s="75"/>
      <c r="FE130" s="75"/>
      <c r="FF130" s="75"/>
      <c r="FG130" s="75"/>
      <c r="FH130" s="75"/>
      <c r="FI130" s="75"/>
      <c r="FJ130" s="75"/>
      <c r="FK130" s="75"/>
      <c r="FL130" s="75"/>
      <c r="FM130" s="75"/>
      <c r="FN130" s="75"/>
      <c r="FO130" s="75"/>
      <c r="FP130" s="75"/>
      <c r="FQ130" s="75"/>
      <c r="FR130" s="75"/>
      <c r="FS130" s="75"/>
      <c r="FT130" s="75"/>
      <c r="FU130" s="75"/>
      <c r="FV130" s="75"/>
      <c r="FW130" s="75"/>
      <c r="FX130" s="75"/>
      <c r="FY130" s="75"/>
      <c r="FZ130" s="75"/>
      <c r="GA130" s="75"/>
      <c r="GB130" s="75"/>
      <c r="GC130" s="75"/>
      <c r="GD130" s="75"/>
      <c r="GE130" s="75"/>
      <c r="GF130" s="75"/>
      <c r="GG130" s="75"/>
      <c r="GH130" s="75"/>
      <c r="GI130" s="75"/>
      <c r="GJ130" s="75"/>
      <c r="GK130" s="75"/>
      <c r="GL130" s="75"/>
      <c r="GM130" s="75"/>
      <c r="GN130" s="75"/>
      <c r="GO130" s="75"/>
      <c r="GP130" s="75"/>
      <c r="GQ130" s="75"/>
      <c r="GR130" s="75"/>
      <c r="GS130" s="75"/>
      <c r="GT130" s="75"/>
      <c r="GU130" s="75"/>
      <c r="GV130" s="75"/>
      <c r="GW130" s="75"/>
      <c r="GX130" s="75"/>
      <c r="GY130" s="75"/>
      <c r="GZ130" s="75"/>
      <c r="HA130" s="75"/>
      <c r="HB130" s="75"/>
      <c r="HC130" s="75"/>
      <c r="HD130" s="75"/>
      <c r="HE130" s="75"/>
      <c r="HF130" s="75"/>
      <c r="HG130" s="75"/>
      <c r="HH130" s="75"/>
      <c r="HI130" s="75"/>
      <c r="HJ130" s="75"/>
      <c r="HK130" s="75"/>
      <c r="HL130" s="75"/>
      <c r="HM130" s="75"/>
      <c r="HN130" s="75"/>
      <c r="HO130" s="75"/>
      <c r="HP130" s="75"/>
      <c r="HQ130" s="75"/>
      <c r="HR130" s="75"/>
      <c r="HS130" s="75"/>
      <c r="HT130" s="75"/>
      <c r="HU130" s="75"/>
      <c r="HV130" s="75"/>
      <c r="HW130" s="75"/>
      <c r="HX130" s="75"/>
      <c r="HY130" s="75"/>
      <c r="HZ130" s="75"/>
      <c r="IA130" s="75"/>
      <c r="IB130" s="75"/>
      <c r="IC130" s="75"/>
      <c r="ID130" s="75"/>
      <c r="IE130" s="75"/>
    </row>
    <row r="131" spans="2:239" s="5" customFormat="1" ht="15.75" x14ac:dyDescent="0.25">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75"/>
      <c r="AX131" s="75"/>
      <c r="AY131" s="75"/>
      <c r="AZ131" s="75"/>
      <c r="BA131" s="75"/>
      <c r="BB131" s="75"/>
      <c r="BC131" s="75"/>
      <c r="BD131" s="75"/>
      <c r="BE131" s="75"/>
      <c r="BF131" s="75"/>
      <c r="BG131" s="75"/>
      <c r="BH131" s="75"/>
      <c r="BI131" s="75"/>
      <c r="BJ131" s="75"/>
      <c r="BK131" s="75"/>
      <c r="BL131" s="75"/>
      <c r="BM131" s="75"/>
      <c r="BN131" s="75"/>
      <c r="BO131" s="75"/>
      <c r="BP131" s="75"/>
      <c r="BQ131" s="75"/>
      <c r="BR131" s="75"/>
      <c r="BS131" s="75"/>
      <c r="BT131" s="75"/>
      <c r="BU131" s="75"/>
      <c r="BV131" s="75"/>
      <c r="BW131" s="75"/>
      <c r="BX131" s="75"/>
      <c r="BY131" s="75"/>
      <c r="BZ131" s="75"/>
      <c r="CA131" s="75"/>
      <c r="CB131" s="75"/>
      <c r="CC131" s="75"/>
      <c r="CD131" s="75"/>
      <c r="CE131" s="75"/>
      <c r="CF131" s="75"/>
      <c r="CG131" s="75"/>
      <c r="CH131" s="75"/>
      <c r="CI131" s="75"/>
      <c r="CJ131" s="75"/>
      <c r="CK131" s="75"/>
      <c r="CL131" s="75"/>
      <c r="CM131" s="75"/>
      <c r="CN131" s="75"/>
      <c r="CO131" s="75"/>
      <c r="CP131" s="75"/>
      <c r="CQ131" s="75"/>
      <c r="CR131" s="75"/>
      <c r="CS131" s="75"/>
      <c r="CT131" s="75"/>
      <c r="CU131" s="75"/>
      <c r="CV131" s="75"/>
      <c r="CW131" s="75"/>
      <c r="CX131" s="75"/>
      <c r="CY131" s="75"/>
      <c r="CZ131" s="75"/>
      <c r="DA131" s="75"/>
      <c r="DB131" s="75"/>
      <c r="DC131" s="75"/>
      <c r="DD131" s="75"/>
      <c r="DE131" s="75"/>
      <c r="DF131" s="75"/>
      <c r="DG131" s="75"/>
      <c r="DH131" s="75"/>
      <c r="DI131" s="75"/>
      <c r="DJ131" s="75"/>
      <c r="DK131" s="75"/>
      <c r="DL131" s="75"/>
      <c r="DM131" s="75"/>
      <c r="DN131" s="75"/>
      <c r="DO131" s="75"/>
      <c r="DP131" s="75"/>
      <c r="DQ131" s="75"/>
      <c r="DR131" s="75"/>
      <c r="DS131" s="75"/>
      <c r="DT131" s="75"/>
      <c r="DU131" s="75"/>
      <c r="DV131" s="75"/>
      <c r="DW131" s="75"/>
      <c r="DX131" s="75"/>
      <c r="DY131" s="75"/>
      <c r="DZ131" s="75"/>
      <c r="EA131" s="75"/>
      <c r="EB131" s="75"/>
      <c r="EC131" s="75"/>
      <c r="ED131" s="75"/>
      <c r="EE131" s="75"/>
      <c r="EF131" s="75"/>
      <c r="EG131" s="75"/>
      <c r="EH131" s="75"/>
      <c r="EI131" s="75"/>
      <c r="EJ131" s="75"/>
      <c r="EK131" s="75"/>
      <c r="EL131" s="75"/>
      <c r="EM131" s="75"/>
      <c r="EN131" s="75"/>
      <c r="EO131" s="75"/>
      <c r="EP131" s="75"/>
      <c r="EQ131" s="75"/>
      <c r="ER131" s="75"/>
      <c r="ES131" s="75"/>
      <c r="ET131" s="75"/>
      <c r="EU131" s="75"/>
      <c r="EV131" s="75"/>
      <c r="EW131" s="75"/>
      <c r="EX131" s="75"/>
      <c r="EY131" s="75"/>
      <c r="EZ131" s="75"/>
      <c r="FA131" s="75"/>
      <c r="FB131" s="75"/>
      <c r="FC131" s="75"/>
      <c r="FD131" s="75"/>
      <c r="FE131" s="75"/>
      <c r="FF131" s="75"/>
      <c r="FG131" s="75"/>
      <c r="FH131" s="75"/>
      <c r="FI131" s="75"/>
      <c r="FJ131" s="75"/>
      <c r="FK131" s="75"/>
      <c r="FL131" s="75"/>
      <c r="FM131" s="75"/>
      <c r="FN131" s="75"/>
      <c r="FO131" s="75"/>
      <c r="FP131" s="75"/>
      <c r="FQ131" s="75"/>
      <c r="FR131" s="75"/>
      <c r="FS131" s="75"/>
      <c r="FT131" s="75"/>
      <c r="FU131" s="75"/>
      <c r="FV131" s="75"/>
      <c r="FW131" s="75"/>
      <c r="FX131" s="75"/>
      <c r="FY131" s="75"/>
      <c r="FZ131" s="75"/>
      <c r="GA131" s="75"/>
      <c r="GB131" s="75"/>
      <c r="GC131" s="75"/>
      <c r="GD131" s="75"/>
      <c r="GE131" s="75"/>
      <c r="GF131" s="75"/>
      <c r="GG131" s="75"/>
      <c r="GH131" s="75"/>
      <c r="GI131" s="75"/>
      <c r="GJ131" s="75"/>
      <c r="GK131" s="75"/>
      <c r="GL131" s="75"/>
      <c r="GM131" s="75"/>
      <c r="GN131" s="75"/>
      <c r="GO131" s="75"/>
      <c r="GP131" s="75"/>
      <c r="GQ131" s="75"/>
      <c r="GR131" s="75"/>
      <c r="GS131" s="75"/>
      <c r="GT131" s="75"/>
      <c r="GU131" s="75"/>
      <c r="GV131" s="75"/>
      <c r="GW131" s="75"/>
      <c r="GX131" s="75"/>
      <c r="GY131" s="75"/>
      <c r="GZ131" s="75"/>
      <c r="HA131" s="75"/>
      <c r="HB131" s="75"/>
      <c r="HC131" s="75"/>
      <c r="HD131" s="75"/>
      <c r="HE131" s="75"/>
      <c r="HF131" s="75"/>
      <c r="HG131" s="75"/>
      <c r="HH131" s="75"/>
      <c r="HI131" s="75"/>
      <c r="HJ131" s="75"/>
      <c r="HK131" s="75"/>
      <c r="HL131" s="75"/>
      <c r="HM131" s="75"/>
      <c r="HN131" s="75"/>
      <c r="HO131" s="75"/>
      <c r="HP131" s="75"/>
      <c r="HQ131" s="75"/>
      <c r="HR131" s="75"/>
      <c r="HS131" s="75"/>
      <c r="HT131" s="75"/>
      <c r="HU131" s="75"/>
      <c r="HV131" s="75"/>
      <c r="HW131" s="75"/>
      <c r="HX131" s="75"/>
      <c r="HY131" s="75"/>
      <c r="HZ131" s="75"/>
      <c r="IA131" s="75"/>
      <c r="IB131" s="75"/>
      <c r="IC131" s="75"/>
      <c r="ID131" s="75"/>
      <c r="IE131" s="75"/>
    </row>
    <row r="132" spans="2:239" s="5" customFormat="1" ht="15.75" x14ac:dyDescent="0.25">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75"/>
      <c r="AX132" s="75"/>
      <c r="AY132" s="75"/>
      <c r="AZ132" s="75"/>
      <c r="BA132" s="75"/>
      <c r="BB132" s="75"/>
      <c r="BC132" s="75"/>
      <c r="BD132" s="75"/>
      <c r="BE132" s="75"/>
      <c r="BF132" s="75"/>
      <c r="BG132" s="75"/>
      <c r="BH132" s="75"/>
      <c r="BI132" s="75"/>
      <c r="BJ132" s="75"/>
      <c r="BK132" s="75"/>
      <c r="BL132" s="75"/>
      <c r="BM132" s="75"/>
      <c r="BN132" s="75"/>
      <c r="BO132" s="75"/>
      <c r="BP132" s="75"/>
      <c r="BQ132" s="75"/>
      <c r="BR132" s="75"/>
      <c r="BS132" s="75"/>
      <c r="BT132" s="75"/>
      <c r="BU132" s="75"/>
      <c r="BV132" s="75"/>
      <c r="BW132" s="75"/>
      <c r="BX132" s="75"/>
      <c r="BY132" s="75"/>
      <c r="BZ132" s="75"/>
      <c r="CA132" s="75"/>
      <c r="CB132" s="75"/>
      <c r="CC132" s="75"/>
      <c r="CD132" s="75"/>
      <c r="CE132" s="75"/>
      <c r="CF132" s="75"/>
      <c r="CG132" s="75"/>
      <c r="CH132" s="75"/>
      <c r="CI132" s="75"/>
      <c r="CJ132" s="75"/>
      <c r="CK132" s="75"/>
      <c r="CL132" s="75"/>
      <c r="CM132" s="75"/>
      <c r="CN132" s="75"/>
      <c r="CO132" s="75"/>
      <c r="CP132" s="75"/>
      <c r="CQ132" s="75"/>
      <c r="CR132" s="75"/>
      <c r="CS132" s="75"/>
      <c r="CT132" s="75"/>
      <c r="CU132" s="75"/>
      <c r="CV132" s="75"/>
      <c r="CW132" s="75"/>
      <c r="CX132" s="75"/>
      <c r="CY132" s="75"/>
      <c r="CZ132" s="75"/>
      <c r="DA132" s="75"/>
      <c r="DB132" s="75"/>
      <c r="DC132" s="75"/>
      <c r="DD132" s="75"/>
      <c r="DE132" s="75"/>
      <c r="DF132" s="75"/>
      <c r="DG132" s="75"/>
      <c r="DH132" s="75"/>
      <c r="DI132" s="75"/>
      <c r="DJ132" s="75"/>
      <c r="DK132" s="75"/>
      <c r="DL132" s="75"/>
      <c r="DM132" s="75"/>
      <c r="DN132" s="75"/>
      <c r="DO132" s="75"/>
      <c r="DP132" s="75"/>
      <c r="DQ132" s="75"/>
      <c r="DR132" s="75"/>
      <c r="DS132" s="75"/>
      <c r="DT132" s="75"/>
      <c r="DU132" s="75"/>
      <c r="DV132" s="75"/>
      <c r="DW132" s="75"/>
      <c r="DX132" s="75"/>
      <c r="DY132" s="75"/>
      <c r="DZ132" s="75"/>
      <c r="EA132" s="75"/>
      <c r="EB132" s="75"/>
      <c r="EC132" s="75"/>
      <c r="ED132" s="75"/>
      <c r="EE132" s="75"/>
      <c r="EF132" s="75"/>
      <c r="EG132" s="75"/>
      <c r="EH132" s="75"/>
      <c r="EI132" s="75"/>
      <c r="EJ132" s="75"/>
      <c r="EK132" s="75"/>
      <c r="EL132" s="75"/>
      <c r="EM132" s="75"/>
      <c r="EN132" s="75"/>
      <c r="EO132" s="75"/>
      <c r="EP132" s="75"/>
      <c r="EQ132" s="75"/>
      <c r="ER132" s="75"/>
      <c r="ES132" s="75"/>
      <c r="ET132" s="75"/>
      <c r="EU132" s="75"/>
      <c r="EV132" s="75"/>
      <c r="EW132" s="75"/>
      <c r="EX132" s="75"/>
      <c r="EY132" s="75"/>
      <c r="EZ132" s="75"/>
      <c r="FA132" s="75"/>
      <c r="FB132" s="75"/>
      <c r="FC132" s="75"/>
      <c r="FD132" s="75"/>
      <c r="FE132" s="75"/>
      <c r="FF132" s="75"/>
      <c r="FG132" s="75"/>
      <c r="FH132" s="75"/>
      <c r="FI132" s="75"/>
      <c r="FJ132" s="75"/>
      <c r="FK132" s="75"/>
      <c r="FL132" s="75"/>
      <c r="FM132" s="75"/>
      <c r="FN132" s="75"/>
      <c r="FO132" s="75"/>
      <c r="FP132" s="75"/>
      <c r="FQ132" s="75"/>
      <c r="FR132" s="75"/>
      <c r="FS132" s="75"/>
      <c r="FT132" s="75"/>
      <c r="FU132" s="75"/>
      <c r="FV132" s="75"/>
      <c r="FW132" s="75"/>
      <c r="FX132" s="75"/>
      <c r="FY132" s="75"/>
      <c r="FZ132" s="75"/>
      <c r="GA132" s="75"/>
      <c r="GB132" s="75"/>
      <c r="GC132" s="75"/>
      <c r="GD132" s="75"/>
      <c r="GE132" s="75"/>
      <c r="GF132" s="75"/>
      <c r="GG132" s="75"/>
      <c r="GH132" s="75"/>
      <c r="GI132" s="75"/>
      <c r="GJ132" s="75"/>
      <c r="GK132" s="75"/>
      <c r="GL132" s="75"/>
      <c r="GM132" s="75"/>
      <c r="GN132" s="75"/>
      <c r="GO132" s="75"/>
      <c r="GP132" s="75"/>
      <c r="GQ132" s="75"/>
      <c r="GR132" s="75"/>
      <c r="GS132" s="75"/>
      <c r="GT132" s="75"/>
      <c r="GU132" s="75"/>
      <c r="GV132" s="75"/>
      <c r="GW132" s="75"/>
      <c r="GX132" s="75"/>
      <c r="GY132" s="75"/>
      <c r="GZ132" s="75"/>
      <c r="HA132" s="75"/>
      <c r="HB132" s="75"/>
      <c r="HC132" s="75"/>
      <c r="HD132" s="75"/>
      <c r="HE132" s="75"/>
      <c r="HF132" s="75"/>
      <c r="HG132" s="75"/>
      <c r="HH132" s="75"/>
      <c r="HI132" s="75"/>
      <c r="HJ132" s="75"/>
      <c r="HK132" s="75"/>
      <c r="HL132" s="75"/>
      <c r="HM132" s="75"/>
      <c r="HN132" s="75"/>
      <c r="HO132" s="75"/>
      <c r="HP132" s="75"/>
      <c r="HQ132" s="75"/>
      <c r="HR132" s="75"/>
      <c r="HS132" s="75"/>
      <c r="HT132" s="75"/>
      <c r="HU132" s="75"/>
      <c r="HV132" s="75"/>
      <c r="HW132" s="75"/>
      <c r="HX132" s="75"/>
      <c r="HY132" s="75"/>
      <c r="HZ132" s="75"/>
      <c r="IA132" s="75"/>
      <c r="IB132" s="75"/>
      <c r="IC132" s="75"/>
      <c r="ID132" s="75"/>
      <c r="IE132" s="75"/>
    </row>
    <row r="133" spans="2:239" s="5" customFormat="1" ht="15.75" x14ac:dyDescent="0.25">
      <c r="B133" s="69"/>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c r="AA133" s="69"/>
      <c r="AB133" s="69"/>
      <c r="AC133" s="69"/>
      <c r="AD133" s="69"/>
      <c r="AE133" s="69"/>
      <c r="AF133" s="69"/>
      <c r="AG133" s="69"/>
      <c r="AH133" s="69"/>
      <c r="AI133" s="69"/>
      <c r="AJ133" s="69"/>
      <c r="AK133" s="69"/>
      <c r="AL133" s="69"/>
      <c r="AM133" s="69"/>
      <c r="AN133" s="69"/>
      <c r="AO133" s="69"/>
      <c r="AP133" s="69"/>
      <c r="AQ133" s="69"/>
      <c r="AR133" s="69"/>
      <c r="AS133" s="69"/>
      <c r="AT133" s="69"/>
      <c r="AU133" s="69"/>
      <c r="AV133" s="69"/>
      <c r="AW133" s="75"/>
      <c r="AX133" s="75"/>
      <c r="AY133" s="75"/>
      <c r="AZ133" s="75"/>
      <c r="BA133" s="75"/>
      <c r="BB133" s="75"/>
      <c r="BC133" s="75"/>
      <c r="BD133" s="75"/>
      <c r="BE133" s="75"/>
      <c r="BF133" s="75"/>
      <c r="BG133" s="75"/>
      <c r="BH133" s="75"/>
      <c r="BI133" s="75"/>
      <c r="BJ133" s="75"/>
      <c r="BK133" s="75"/>
      <c r="BL133" s="75"/>
      <c r="BM133" s="75"/>
      <c r="BN133" s="75"/>
      <c r="BO133" s="75"/>
      <c r="BP133" s="75"/>
      <c r="BQ133" s="75"/>
      <c r="BR133" s="75"/>
      <c r="BS133" s="75"/>
      <c r="BT133" s="75"/>
      <c r="BU133" s="75"/>
      <c r="BV133" s="75"/>
      <c r="BW133" s="75"/>
      <c r="BX133" s="75"/>
      <c r="BY133" s="75"/>
      <c r="BZ133" s="75"/>
      <c r="CA133" s="75"/>
      <c r="CB133" s="75"/>
      <c r="CC133" s="75"/>
      <c r="CD133" s="75"/>
      <c r="CE133" s="75"/>
      <c r="CF133" s="75"/>
      <c r="CG133" s="75"/>
      <c r="CH133" s="75"/>
      <c r="CI133" s="75"/>
      <c r="CJ133" s="75"/>
      <c r="CK133" s="75"/>
      <c r="CL133" s="75"/>
      <c r="CM133" s="75"/>
      <c r="CN133" s="75"/>
      <c r="CO133" s="75"/>
      <c r="CP133" s="75"/>
      <c r="CQ133" s="75"/>
      <c r="CR133" s="75"/>
      <c r="CS133" s="75"/>
      <c r="CT133" s="75"/>
      <c r="CU133" s="75"/>
      <c r="CV133" s="75"/>
      <c r="CW133" s="75"/>
      <c r="CX133" s="75"/>
      <c r="CY133" s="75"/>
      <c r="CZ133" s="75"/>
      <c r="DA133" s="75"/>
      <c r="DB133" s="75"/>
      <c r="DC133" s="75"/>
      <c r="DD133" s="75"/>
      <c r="DE133" s="75"/>
      <c r="DF133" s="75"/>
      <c r="DG133" s="75"/>
      <c r="DH133" s="75"/>
      <c r="DI133" s="75"/>
      <c r="DJ133" s="75"/>
      <c r="DK133" s="75"/>
      <c r="DL133" s="75"/>
      <c r="DM133" s="75"/>
      <c r="DN133" s="75"/>
      <c r="DO133" s="75"/>
      <c r="DP133" s="75"/>
      <c r="DQ133" s="75"/>
      <c r="DR133" s="75"/>
      <c r="DS133" s="75"/>
      <c r="DT133" s="75"/>
      <c r="DU133" s="75"/>
      <c r="DV133" s="75"/>
      <c r="DW133" s="75"/>
      <c r="DX133" s="75"/>
      <c r="DY133" s="75"/>
      <c r="DZ133" s="75"/>
      <c r="EA133" s="75"/>
      <c r="EB133" s="75"/>
      <c r="EC133" s="75"/>
      <c r="ED133" s="75"/>
      <c r="EE133" s="75"/>
      <c r="EF133" s="75"/>
      <c r="EG133" s="75"/>
      <c r="EH133" s="75"/>
      <c r="EI133" s="75"/>
      <c r="EJ133" s="75"/>
      <c r="EK133" s="75"/>
      <c r="EL133" s="75"/>
      <c r="EM133" s="75"/>
      <c r="EN133" s="75"/>
      <c r="EO133" s="75"/>
      <c r="EP133" s="75"/>
      <c r="EQ133" s="75"/>
      <c r="ER133" s="75"/>
      <c r="ES133" s="75"/>
      <c r="ET133" s="75"/>
      <c r="EU133" s="75"/>
      <c r="EV133" s="75"/>
      <c r="EW133" s="75"/>
      <c r="EX133" s="75"/>
      <c r="EY133" s="75"/>
      <c r="EZ133" s="75"/>
      <c r="FA133" s="75"/>
      <c r="FB133" s="75"/>
      <c r="FC133" s="75"/>
      <c r="FD133" s="75"/>
      <c r="FE133" s="75"/>
      <c r="FF133" s="75"/>
      <c r="FG133" s="75"/>
      <c r="FH133" s="75"/>
      <c r="FI133" s="75"/>
      <c r="FJ133" s="75"/>
      <c r="FK133" s="75"/>
      <c r="FL133" s="75"/>
      <c r="FM133" s="75"/>
      <c r="FN133" s="75"/>
      <c r="FO133" s="75"/>
      <c r="FP133" s="75"/>
      <c r="FQ133" s="75"/>
      <c r="FR133" s="75"/>
      <c r="FS133" s="75"/>
      <c r="FT133" s="75"/>
      <c r="FU133" s="75"/>
      <c r="FV133" s="75"/>
      <c r="FW133" s="75"/>
      <c r="FX133" s="75"/>
      <c r="FY133" s="75"/>
      <c r="FZ133" s="75"/>
      <c r="GA133" s="75"/>
      <c r="GB133" s="75"/>
      <c r="GC133" s="75"/>
      <c r="GD133" s="75"/>
      <c r="GE133" s="75"/>
      <c r="GF133" s="75"/>
      <c r="GG133" s="75"/>
      <c r="GH133" s="75"/>
      <c r="GI133" s="75"/>
      <c r="GJ133" s="75"/>
      <c r="GK133" s="75"/>
      <c r="GL133" s="75"/>
      <c r="GM133" s="75"/>
      <c r="GN133" s="75"/>
      <c r="GO133" s="75"/>
      <c r="GP133" s="75"/>
      <c r="GQ133" s="75"/>
      <c r="GR133" s="75"/>
      <c r="GS133" s="75"/>
      <c r="GT133" s="75"/>
      <c r="GU133" s="75"/>
      <c r="GV133" s="75"/>
      <c r="GW133" s="75"/>
      <c r="GX133" s="75"/>
      <c r="GY133" s="75"/>
      <c r="GZ133" s="75"/>
      <c r="HA133" s="75"/>
      <c r="HB133" s="75"/>
      <c r="HC133" s="75"/>
      <c r="HD133" s="75"/>
      <c r="HE133" s="75"/>
      <c r="HF133" s="75"/>
      <c r="HG133" s="75"/>
      <c r="HH133" s="75"/>
      <c r="HI133" s="75"/>
      <c r="HJ133" s="75"/>
      <c r="HK133" s="75"/>
      <c r="HL133" s="75"/>
      <c r="HM133" s="75"/>
      <c r="HN133" s="75"/>
      <c r="HO133" s="75"/>
      <c r="HP133" s="75"/>
      <c r="HQ133" s="75"/>
      <c r="HR133" s="75"/>
      <c r="HS133" s="75"/>
      <c r="HT133" s="75"/>
      <c r="HU133" s="75"/>
      <c r="HV133" s="75"/>
      <c r="HW133" s="75"/>
      <c r="HX133" s="75"/>
      <c r="HY133" s="75"/>
      <c r="HZ133" s="75"/>
      <c r="IA133" s="75"/>
      <c r="IB133" s="75"/>
      <c r="IC133" s="75"/>
      <c r="ID133" s="75"/>
      <c r="IE133" s="75"/>
    </row>
    <row r="134" spans="2:239" s="5" customFormat="1" ht="15.75" x14ac:dyDescent="0.25">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c r="AK134" s="69"/>
      <c r="AL134" s="69"/>
      <c r="AM134" s="69"/>
      <c r="AN134" s="69"/>
      <c r="AO134" s="69"/>
      <c r="AP134" s="69"/>
      <c r="AQ134" s="69"/>
      <c r="AR134" s="69"/>
      <c r="AS134" s="69"/>
      <c r="AT134" s="69"/>
      <c r="AU134" s="69"/>
      <c r="AV134" s="69"/>
      <c r="AW134" s="75"/>
      <c r="AX134" s="75"/>
      <c r="AY134" s="75"/>
      <c r="AZ134" s="75"/>
      <c r="BA134" s="75"/>
      <c r="BB134" s="75"/>
      <c r="BC134" s="75"/>
      <c r="BD134" s="75"/>
      <c r="BE134" s="75"/>
      <c r="BF134" s="75"/>
      <c r="BG134" s="75"/>
      <c r="BH134" s="75"/>
      <c r="BI134" s="75"/>
      <c r="BJ134" s="75"/>
      <c r="BK134" s="75"/>
      <c r="BL134" s="75"/>
      <c r="BM134" s="75"/>
      <c r="BN134" s="75"/>
      <c r="BO134" s="75"/>
      <c r="BP134" s="75"/>
      <c r="BQ134" s="75"/>
      <c r="BR134" s="75"/>
      <c r="BS134" s="75"/>
      <c r="BT134" s="75"/>
      <c r="BU134" s="75"/>
      <c r="BV134" s="75"/>
      <c r="BW134" s="75"/>
      <c r="BX134" s="75"/>
      <c r="BY134" s="75"/>
      <c r="BZ134" s="75"/>
      <c r="CA134" s="75"/>
      <c r="CB134" s="75"/>
      <c r="CC134" s="75"/>
      <c r="CD134" s="75"/>
      <c r="CE134" s="75"/>
      <c r="CF134" s="75"/>
      <c r="CG134" s="75"/>
      <c r="CH134" s="75"/>
      <c r="CI134" s="75"/>
      <c r="CJ134" s="75"/>
      <c r="CK134" s="75"/>
      <c r="CL134" s="75"/>
      <c r="CM134" s="75"/>
      <c r="CN134" s="75"/>
      <c r="CO134" s="75"/>
      <c r="CP134" s="75"/>
      <c r="CQ134" s="75"/>
      <c r="CR134" s="75"/>
      <c r="CS134" s="75"/>
      <c r="CT134" s="75"/>
      <c r="CU134" s="75"/>
      <c r="CV134" s="75"/>
      <c r="CW134" s="75"/>
      <c r="CX134" s="75"/>
      <c r="CY134" s="75"/>
      <c r="CZ134" s="75"/>
      <c r="DA134" s="75"/>
      <c r="DB134" s="75"/>
      <c r="DC134" s="75"/>
      <c r="DD134" s="75"/>
      <c r="DE134" s="75"/>
      <c r="DF134" s="75"/>
      <c r="DG134" s="75"/>
      <c r="DH134" s="75"/>
      <c r="DI134" s="75"/>
      <c r="DJ134" s="75"/>
      <c r="DK134" s="75"/>
      <c r="DL134" s="75"/>
      <c r="DM134" s="75"/>
      <c r="DN134" s="75"/>
      <c r="DO134" s="75"/>
      <c r="DP134" s="75"/>
      <c r="DQ134" s="75"/>
      <c r="DR134" s="75"/>
      <c r="DS134" s="75"/>
      <c r="DT134" s="75"/>
      <c r="DU134" s="75"/>
      <c r="DV134" s="75"/>
      <c r="DW134" s="75"/>
      <c r="DX134" s="75"/>
      <c r="DY134" s="75"/>
      <c r="DZ134" s="75"/>
      <c r="EA134" s="75"/>
      <c r="EB134" s="75"/>
      <c r="EC134" s="75"/>
      <c r="ED134" s="75"/>
      <c r="EE134" s="75"/>
      <c r="EF134" s="75"/>
      <c r="EG134" s="75"/>
      <c r="EH134" s="75"/>
      <c r="EI134" s="75"/>
      <c r="EJ134" s="75"/>
      <c r="EK134" s="75"/>
      <c r="EL134" s="75"/>
      <c r="EM134" s="75"/>
      <c r="EN134" s="75"/>
      <c r="EO134" s="75"/>
      <c r="EP134" s="75"/>
      <c r="EQ134" s="75"/>
      <c r="ER134" s="75"/>
      <c r="ES134" s="75"/>
      <c r="ET134" s="75"/>
      <c r="EU134" s="75"/>
      <c r="EV134" s="75"/>
      <c r="EW134" s="75"/>
      <c r="EX134" s="75"/>
      <c r="EY134" s="75"/>
      <c r="EZ134" s="75"/>
      <c r="FA134" s="75"/>
      <c r="FB134" s="75"/>
      <c r="FC134" s="75"/>
      <c r="FD134" s="75"/>
      <c r="FE134" s="75"/>
      <c r="FF134" s="75"/>
      <c r="FG134" s="75"/>
      <c r="FH134" s="75"/>
      <c r="FI134" s="75"/>
      <c r="FJ134" s="75"/>
      <c r="FK134" s="75"/>
      <c r="FL134" s="75"/>
      <c r="FM134" s="75"/>
      <c r="FN134" s="75"/>
      <c r="FO134" s="75"/>
      <c r="FP134" s="75"/>
      <c r="FQ134" s="75"/>
      <c r="FR134" s="75"/>
      <c r="FS134" s="75"/>
      <c r="FT134" s="75"/>
      <c r="FU134" s="75"/>
      <c r="FV134" s="75"/>
      <c r="FW134" s="75"/>
      <c r="FX134" s="75"/>
      <c r="FY134" s="75"/>
      <c r="FZ134" s="75"/>
      <c r="GA134" s="75"/>
      <c r="GB134" s="75"/>
      <c r="GC134" s="75"/>
      <c r="GD134" s="75"/>
      <c r="GE134" s="75"/>
      <c r="GF134" s="75"/>
      <c r="GG134" s="75"/>
      <c r="GH134" s="75"/>
      <c r="GI134" s="75"/>
      <c r="GJ134" s="75"/>
      <c r="GK134" s="75"/>
      <c r="GL134" s="75"/>
      <c r="GM134" s="75"/>
      <c r="GN134" s="75"/>
      <c r="GO134" s="75"/>
      <c r="GP134" s="75"/>
      <c r="GQ134" s="75"/>
      <c r="GR134" s="75"/>
      <c r="GS134" s="75"/>
      <c r="GT134" s="75"/>
      <c r="GU134" s="75"/>
      <c r="GV134" s="75"/>
      <c r="GW134" s="75"/>
      <c r="GX134" s="75"/>
      <c r="GY134" s="75"/>
      <c r="GZ134" s="75"/>
      <c r="HA134" s="75"/>
      <c r="HB134" s="75"/>
      <c r="HC134" s="75"/>
      <c r="HD134" s="75"/>
      <c r="HE134" s="75"/>
      <c r="HF134" s="75"/>
      <c r="HG134" s="75"/>
      <c r="HH134" s="75"/>
      <c r="HI134" s="75"/>
      <c r="HJ134" s="75"/>
      <c r="HK134" s="75"/>
      <c r="HL134" s="75"/>
      <c r="HM134" s="75"/>
      <c r="HN134" s="75"/>
      <c r="HO134" s="75"/>
      <c r="HP134" s="75"/>
      <c r="HQ134" s="75"/>
      <c r="HR134" s="75"/>
      <c r="HS134" s="75"/>
      <c r="HT134" s="75"/>
      <c r="HU134" s="75"/>
      <c r="HV134" s="75"/>
      <c r="HW134" s="75"/>
      <c r="HX134" s="75"/>
      <c r="HY134" s="75"/>
      <c r="HZ134" s="75"/>
      <c r="IA134" s="75"/>
      <c r="IB134" s="75"/>
      <c r="IC134" s="75"/>
      <c r="ID134" s="75"/>
      <c r="IE134" s="75"/>
    </row>
    <row r="135" spans="2:239" s="5" customFormat="1" ht="15.75" x14ac:dyDescent="0.25">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c r="AD135" s="69"/>
      <c r="AE135" s="69"/>
      <c r="AF135" s="69"/>
      <c r="AG135" s="69"/>
      <c r="AH135" s="69"/>
      <c r="AI135" s="69"/>
      <c r="AJ135" s="69"/>
      <c r="AK135" s="69"/>
      <c r="AL135" s="69"/>
      <c r="AM135" s="69"/>
      <c r="AN135" s="69"/>
      <c r="AO135" s="69"/>
      <c r="AP135" s="69"/>
      <c r="AQ135" s="69"/>
      <c r="AR135" s="69"/>
      <c r="AS135" s="69"/>
      <c r="AT135" s="69"/>
      <c r="AU135" s="69"/>
      <c r="AV135" s="69"/>
      <c r="AW135" s="75"/>
      <c r="AX135" s="75"/>
      <c r="AY135" s="75"/>
      <c r="AZ135" s="75"/>
      <c r="BA135" s="75"/>
      <c r="BB135" s="75"/>
      <c r="BC135" s="75"/>
      <c r="BD135" s="75"/>
      <c r="BE135" s="75"/>
      <c r="BF135" s="75"/>
      <c r="BG135" s="75"/>
      <c r="BH135" s="75"/>
      <c r="BI135" s="75"/>
      <c r="BJ135" s="75"/>
      <c r="BK135" s="75"/>
      <c r="BL135" s="75"/>
      <c r="BM135" s="75"/>
      <c r="BN135" s="75"/>
      <c r="BO135" s="75"/>
      <c r="BP135" s="75"/>
      <c r="BQ135" s="75"/>
      <c r="BR135" s="75"/>
      <c r="BS135" s="75"/>
      <c r="BT135" s="75"/>
      <c r="BU135" s="75"/>
      <c r="BV135" s="75"/>
      <c r="BW135" s="75"/>
      <c r="BX135" s="75"/>
      <c r="BY135" s="75"/>
      <c r="BZ135" s="75"/>
      <c r="CA135" s="75"/>
      <c r="CB135" s="75"/>
      <c r="CC135" s="75"/>
      <c r="CD135" s="75"/>
      <c r="CE135" s="75"/>
      <c r="CF135" s="75"/>
      <c r="CG135" s="75"/>
      <c r="CH135" s="75"/>
      <c r="CI135" s="75"/>
      <c r="CJ135" s="75"/>
      <c r="CK135" s="75"/>
      <c r="CL135" s="75"/>
      <c r="CM135" s="75"/>
      <c r="CN135" s="75"/>
      <c r="CO135" s="75"/>
      <c r="CP135" s="75"/>
      <c r="CQ135" s="75"/>
      <c r="CR135" s="75"/>
      <c r="CS135" s="75"/>
      <c r="CT135" s="75"/>
      <c r="CU135" s="75"/>
      <c r="CV135" s="75"/>
      <c r="CW135" s="75"/>
      <c r="CX135" s="75"/>
      <c r="CY135" s="75"/>
      <c r="CZ135" s="75"/>
      <c r="DA135" s="75"/>
      <c r="DB135" s="75"/>
      <c r="DC135" s="75"/>
      <c r="DD135" s="75"/>
      <c r="DE135" s="75"/>
      <c r="DF135" s="75"/>
      <c r="DG135" s="75"/>
      <c r="DH135" s="75"/>
      <c r="DI135" s="75"/>
      <c r="DJ135" s="75"/>
      <c r="DK135" s="75"/>
      <c r="DL135" s="75"/>
      <c r="DM135" s="75"/>
      <c r="DN135" s="75"/>
      <c r="DO135" s="75"/>
      <c r="DP135" s="75"/>
      <c r="DQ135" s="75"/>
      <c r="DR135" s="75"/>
      <c r="DS135" s="75"/>
      <c r="DT135" s="75"/>
      <c r="DU135" s="75"/>
      <c r="DV135" s="75"/>
      <c r="DW135" s="75"/>
      <c r="DX135" s="75"/>
      <c r="DY135" s="75"/>
      <c r="DZ135" s="75"/>
      <c r="EA135" s="75"/>
      <c r="EB135" s="75"/>
      <c r="EC135" s="75"/>
      <c r="ED135" s="75"/>
      <c r="EE135" s="75"/>
      <c r="EF135" s="75"/>
      <c r="EG135" s="75"/>
      <c r="EH135" s="75"/>
      <c r="EI135" s="75"/>
      <c r="EJ135" s="75"/>
      <c r="EK135" s="75"/>
      <c r="EL135" s="75"/>
      <c r="EM135" s="75"/>
      <c r="EN135" s="75"/>
      <c r="EO135" s="75"/>
      <c r="EP135" s="75"/>
      <c r="EQ135" s="75"/>
      <c r="ER135" s="75"/>
      <c r="ES135" s="75"/>
      <c r="ET135" s="75"/>
      <c r="EU135" s="75"/>
      <c r="EV135" s="75"/>
      <c r="EW135" s="75"/>
      <c r="EX135" s="75"/>
      <c r="EY135" s="75"/>
      <c r="EZ135" s="75"/>
      <c r="FA135" s="75"/>
      <c r="FB135" s="75"/>
      <c r="FC135" s="75"/>
      <c r="FD135" s="75"/>
      <c r="FE135" s="75"/>
      <c r="FF135" s="75"/>
      <c r="FG135" s="75"/>
      <c r="FH135" s="75"/>
      <c r="FI135" s="75"/>
      <c r="FJ135" s="75"/>
      <c r="FK135" s="75"/>
      <c r="FL135" s="75"/>
      <c r="FM135" s="75"/>
      <c r="FN135" s="75"/>
      <c r="FO135" s="75"/>
      <c r="FP135" s="75"/>
      <c r="FQ135" s="75"/>
      <c r="FR135" s="75"/>
      <c r="FS135" s="75"/>
      <c r="FT135" s="75"/>
      <c r="FU135" s="75"/>
      <c r="FV135" s="75"/>
      <c r="FW135" s="75"/>
      <c r="FX135" s="75"/>
      <c r="FY135" s="75"/>
      <c r="FZ135" s="75"/>
      <c r="GA135" s="75"/>
      <c r="GB135" s="75"/>
      <c r="GC135" s="75"/>
      <c r="GD135" s="75"/>
      <c r="GE135" s="75"/>
      <c r="GF135" s="75"/>
      <c r="GG135" s="75"/>
      <c r="GH135" s="75"/>
      <c r="GI135" s="75"/>
      <c r="GJ135" s="75"/>
      <c r="GK135" s="75"/>
      <c r="GL135" s="75"/>
      <c r="GM135" s="75"/>
      <c r="GN135" s="75"/>
      <c r="GO135" s="75"/>
      <c r="GP135" s="75"/>
      <c r="GQ135" s="75"/>
      <c r="GR135" s="75"/>
      <c r="GS135" s="75"/>
      <c r="GT135" s="75"/>
      <c r="GU135" s="75"/>
      <c r="GV135" s="75"/>
      <c r="GW135" s="75"/>
      <c r="GX135" s="75"/>
      <c r="GY135" s="75"/>
      <c r="GZ135" s="75"/>
      <c r="HA135" s="75"/>
      <c r="HB135" s="75"/>
      <c r="HC135" s="75"/>
      <c r="HD135" s="75"/>
      <c r="HE135" s="75"/>
      <c r="HF135" s="75"/>
      <c r="HG135" s="75"/>
      <c r="HH135" s="75"/>
      <c r="HI135" s="75"/>
      <c r="HJ135" s="75"/>
      <c r="HK135" s="75"/>
      <c r="HL135" s="75"/>
      <c r="HM135" s="75"/>
      <c r="HN135" s="75"/>
      <c r="HO135" s="75"/>
      <c r="HP135" s="75"/>
      <c r="HQ135" s="75"/>
      <c r="HR135" s="75"/>
      <c r="HS135" s="75"/>
      <c r="HT135" s="75"/>
      <c r="HU135" s="75"/>
      <c r="HV135" s="75"/>
      <c r="HW135" s="75"/>
      <c r="HX135" s="75"/>
      <c r="HY135" s="75"/>
      <c r="HZ135" s="75"/>
      <c r="IA135" s="75"/>
      <c r="IB135" s="75"/>
      <c r="IC135" s="75"/>
      <c r="ID135" s="75"/>
      <c r="IE135" s="75"/>
    </row>
    <row r="136" spans="2:239" s="5" customFormat="1" ht="15.75" x14ac:dyDescent="0.25">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69"/>
      <c r="AN136" s="69"/>
      <c r="AO136" s="69"/>
      <c r="AP136" s="69"/>
      <c r="AQ136" s="69"/>
      <c r="AR136" s="69"/>
      <c r="AS136" s="69"/>
      <c r="AT136" s="69"/>
      <c r="AU136" s="69"/>
      <c r="AV136" s="69"/>
      <c r="AW136" s="75"/>
      <c r="AX136" s="75"/>
      <c r="AY136" s="75"/>
      <c r="AZ136" s="75"/>
      <c r="BA136" s="75"/>
      <c r="BB136" s="75"/>
      <c r="BC136" s="75"/>
      <c r="BD136" s="75"/>
      <c r="BE136" s="75"/>
      <c r="BF136" s="75"/>
      <c r="BG136" s="75"/>
      <c r="BH136" s="75"/>
      <c r="BI136" s="75"/>
      <c r="BJ136" s="75"/>
      <c r="BK136" s="75"/>
      <c r="BL136" s="75"/>
      <c r="BM136" s="75"/>
      <c r="BN136" s="75"/>
      <c r="BO136" s="75"/>
      <c r="BP136" s="75"/>
      <c r="BQ136" s="75"/>
      <c r="BR136" s="75"/>
      <c r="BS136" s="75"/>
      <c r="BT136" s="75"/>
      <c r="BU136" s="75"/>
      <c r="BV136" s="75"/>
      <c r="BW136" s="75"/>
      <c r="BX136" s="75"/>
      <c r="BY136" s="75"/>
      <c r="BZ136" s="75"/>
      <c r="CA136" s="75"/>
      <c r="CB136" s="75"/>
      <c r="CC136" s="75"/>
      <c r="CD136" s="75"/>
      <c r="CE136" s="75"/>
      <c r="CF136" s="75"/>
      <c r="CG136" s="75"/>
      <c r="CH136" s="75"/>
      <c r="CI136" s="75"/>
      <c r="CJ136" s="75"/>
      <c r="CK136" s="75"/>
      <c r="CL136" s="75"/>
      <c r="CM136" s="75"/>
      <c r="CN136" s="75"/>
      <c r="CO136" s="75"/>
      <c r="CP136" s="75"/>
      <c r="CQ136" s="75"/>
      <c r="CR136" s="75"/>
      <c r="CS136" s="75"/>
      <c r="CT136" s="75"/>
      <c r="CU136" s="75"/>
      <c r="CV136" s="75"/>
      <c r="CW136" s="75"/>
      <c r="CX136" s="75"/>
      <c r="CY136" s="75"/>
      <c r="CZ136" s="75"/>
      <c r="DA136" s="75"/>
      <c r="DB136" s="75"/>
      <c r="DC136" s="75"/>
      <c r="DD136" s="75"/>
      <c r="DE136" s="75"/>
      <c r="DF136" s="75"/>
      <c r="DG136" s="75"/>
      <c r="DH136" s="75"/>
      <c r="DI136" s="75"/>
      <c r="DJ136" s="75"/>
      <c r="DK136" s="75"/>
      <c r="DL136" s="75"/>
      <c r="DM136" s="75"/>
      <c r="DN136" s="75"/>
      <c r="DO136" s="75"/>
      <c r="DP136" s="75"/>
      <c r="DQ136" s="75"/>
      <c r="DR136" s="75"/>
      <c r="DS136" s="75"/>
      <c r="DT136" s="75"/>
      <c r="DU136" s="75"/>
      <c r="DV136" s="75"/>
      <c r="DW136" s="75"/>
      <c r="DX136" s="75"/>
      <c r="DY136" s="75"/>
      <c r="DZ136" s="75"/>
      <c r="EA136" s="75"/>
      <c r="EB136" s="75"/>
      <c r="EC136" s="75"/>
      <c r="ED136" s="75"/>
      <c r="EE136" s="75"/>
      <c r="EF136" s="75"/>
      <c r="EG136" s="75"/>
      <c r="EH136" s="75"/>
      <c r="EI136" s="75"/>
      <c r="EJ136" s="75"/>
      <c r="EK136" s="75"/>
      <c r="EL136" s="75"/>
      <c r="EM136" s="75"/>
      <c r="EN136" s="75"/>
      <c r="EO136" s="75"/>
      <c r="EP136" s="75"/>
      <c r="EQ136" s="75"/>
      <c r="ER136" s="75"/>
      <c r="ES136" s="75"/>
      <c r="ET136" s="75"/>
      <c r="EU136" s="75"/>
      <c r="EV136" s="75"/>
      <c r="EW136" s="75"/>
      <c r="EX136" s="75"/>
      <c r="EY136" s="75"/>
      <c r="EZ136" s="75"/>
      <c r="FA136" s="75"/>
      <c r="FB136" s="75"/>
      <c r="FC136" s="75"/>
      <c r="FD136" s="75"/>
      <c r="FE136" s="75"/>
      <c r="FF136" s="75"/>
      <c r="FG136" s="75"/>
      <c r="FH136" s="75"/>
      <c r="FI136" s="75"/>
      <c r="FJ136" s="75"/>
      <c r="FK136" s="75"/>
      <c r="FL136" s="75"/>
      <c r="FM136" s="75"/>
      <c r="FN136" s="75"/>
      <c r="FO136" s="75"/>
      <c r="FP136" s="75"/>
      <c r="FQ136" s="75"/>
      <c r="FR136" s="75"/>
      <c r="FS136" s="75"/>
      <c r="FT136" s="75"/>
      <c r="FU136" s="75"/>
      <c r="FV136" s="75"/>
      <c r="FW136" s="75"/>
      <c r="FX136" s="75"/>
      <c r="FY136" s="75"/>
      <c r="FZ136" s="75"/>
      <c r="GA136" s="75"/>
      <c r="GB136" s="75"/>
      <c r="GC136" s="75"/>
      <c r="GD136" s="75"/>
      <c r="GE136" s="75"/>
      <c r="GF136" s="75"/>
      <c r="GG136" s="75"/>
      <c r="GH136" s="75"/>
      <c r="GI136" s="75"/>
      <c r="GJ136" s="75"/>
      <c r="GK136" s="75"/>
      <c r="GL136" s="75"/>
      <c r="GM136" s="75"/>
      <c r="GN136" s="75"/>
      <c r="GO136" s="75"/>
      <c r="GP136" s="75"/>
      <c r="GQ136" s="75"/>
      <c r="GR136" s="75"/>
      <c r="GS136" s="75"/>
      <c r="GT136" s="75"/>
      <c r="GU136" s="75"/>
      <c r="GV136" s="75"/>
      <c r="GW136" s="75"/>
      <c r="GX136" s="75"/>
      <c r="GY136" s="75"/>
      <c r="GZ136" s="75"/>
      <c r="HA136" s="75"/>
      <c r="HB136" s="75"/>
      <c r="HC136" s="75"/>
      <c r="HD136" s="75"/>
      <c r="HE136" s="75"/>
      <c r="HF136" s="75"/>
      <c r="HG136" s="75"/>
      <c r="HH136" s="75"/>
      <c r="HI136" s="75"/>
      <c r="HJ136" s="75"/>
      <c r="HK136" s="75"/>
      <c r="HL136" s="75"/>
      <c r="HM136" s="75"/>
      <c r="HN136" s="75"/>
      <c r="HO136" s="75"/>
      <c r="HP136" s="75"/>
      <c r="HQ136" s="75"/>
      <c r="HR136" s="75"/>
      <c r="HS136" s="75"/>
      <c r="HT136" s="75"/>
      <c r="HU136" s="75"/>
      <c r="HV136" s="75"/>
      <c r="HW136" s="75"/>
      <c r="HX136" s="75"/>
      <c r="HY136" s="75"/>
      <c r="HZ136" s="75"/>
      <c r="IA136" s="75"/>
      <c r="IB136" s="75"/>
      <c r="IC136" s="75"/>
      <c r="ID136" s="75"/>
      <c r="IE136" s="75"/>
    </row>
    <row r="137" spans="2:239" s="5" customFormat="1" ht="15.75" x14ac:dyDescent="0.25">
      <c r="B137" s="69"/>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c r="AA137" s="69"/>
      <c r="AB137" s="69"/>
      <c r="AC137" s="69"/>
      <c r="AD137" s="69"/>
      <c r="AE137" s="69"/>
      <c r="AF137" s="69"/>
      <c r="AG137" s="69"/>
      <c r="AH137" s="69"/>
      <c r="AI137" s="69"/>
      <c r="AJ137" s="69"/>
      <c r="AK137" s="69"/>
      <c r="AL137" s="69"/>
      <c r="AM137" s="69"/>
      <c r="AN137" s="69"/>
      <c r="AO137" s="69"/>
      <c r="AP137" s="69"/>
      <c r="AQ137" s="69"/>
      <c r="AR137" s="69"/>
      <c r="AS137" s="69"/>
      <c r="AT137" s="69"/>
      <c r="AU137" s="69"/>
      <c r="AV137" s="69"/>
      <c r="AW137" s="75"/>
      <c r="AX137" s="75"/>
      <c r="AY137" s="75"/>
      <c r="AZ137" s="75"/>
      <c r="BA137" s="75"/>
      <c r="BB137" s="75"/>
      <c r="BC137" s="75"/>
      <c r="BD137" s="75"/>
      <c r="BE137" s="75"/>
      <c r="BF137" s="75"/>
      <c r="BG137" s="75"/>
      <c r="BH137" s="75"/>
      <c r="BI137" s="75"/>
      <c r="BJ137" s="75"/>
      <c r="BK137" s="75"/>
      <c r="BL137" s="75"/>
      <c r="BM137" s="75"/>
      <c r="BN137" s="75"/>
      <c r="BO137" s="75"/>
      <c r="BP137" s="75"/>
      <c r="BQ137" s="75"/>
      <c r="BR137" s="75"/>
      <c r="BS137" s="75"/>
      <c r="BT137" s="75"/>
      <c r="BU137" s="75"/>
      <c r="BV137" s="75"/>
      <c r="BW137" s="75"/>
      <c r="BX137" s="75"/>
      <c r="BY137" s="75"/>
      <c r="BZ137" s="75"/>
      <c r="CA137" s="75"/>
      <c r="CB137" s="75"/>
      <c r="CC137" s="75"/>
      <c r="CD137" s="75"/>
      <c r="CE137" s="75"/>
      <c r="CF137" s="75"/>
      <c r="CG137" s="75"/>
      <c r="CH137" s="75"/>
      <c r="CI137" s="75"/>
      <c r="CJ137" s="75"/>
      <c r="CK137" s="75"/>
      <c r="CL137" s="75"/>
      <c r="CM137" s="75"/>
      <c r="CN137" s="75"/>
      <c r="CO137" s="75"/>
      <c r="CP137" s="75"/>
      <c r="CQ137" s="75"/>
      <c r="CR137" s="75"/>
      <c r="CS137" s="75"/>
      <c r="CT137" s="75"/>
      <c r="CU137" s="75"/>
      <c r="CV137" s="75"/>
      <c r="CW137" s="75"/>
      <c r="CX137" s="75"/>
      <c r="CY137" s="75"/>
      <c r="CZ137" s="75"/>
      <c r="DA137" s="75"/>
      <c r="DB137" s="75"/>
      <c r="DC137" s="75"/>
      <c r="DD137" s="75"/>
      <c r="DE137" s="75"/>
      <c r="DF137" s="75"/>
      <c r="DG137" s="75"/>
      <c r="DH137" s="75"/>
      <c r="DI137" s="75"/>
      <c r="DJ137" s="75"/>
      <c r="DK137" s="75"/>
      <c r="DL137" s="75"/>
      <c r="DM137" s="75"/>
      <c r="DN137" s="75"/>
      <c r="DO137" s="75"/>
      <c r="DP137" s="75"/>
      <c r="DQ137" s="75"/>
      <c r="DR137" s="75"/>
      <c r="DS137" s="75"/>
      <c r="DT137" s="75"/>
      <c r="DU137" s="75"/>
      <c r="DV137" s="75"/>
      <c r="DW137" s="75"/>
      <c r="DX137" s="75"/>
      <c r="DY137" s="75"/>
      <c r="DZ137" s="75"/>
      <c r="EA137" s="75"/>
      <c r="EB137" s="75"/>
      <c r="EC137" s="75"/>
      <c r="ED137" s="75"/>
      <c r="EE137" s="75"/>
      <c r="EF137" s="75"/>
      <c r="EG137" s="75"/>
      <c r="EH137" s="75"/>
      <c r="EI137" s="75"/>
      <c r="EJ137" s="75"/>
      <c r="EK137" s="75"/>
      <c r="EL137" s="75"/>
      <c r="EM137" s="75"/>
      <c r="EN137" s="75"/>
      <c r="EO137" s="75"/>
      <c r="EP137" s="75"/>
      <c r="EQ137" s="75"/>
      <c r="ER137" s="75"/>
      <c r="ES137" s="75"/>
      <c r="ET137" s="75"/>
      <c r="EU137" s="75"/>
      <c r="EV137" s="75"/>
      <c r="EW137" s="75"/>
      <c r="EX137" s="75"/>
      <c r="EY137" s="75"/>
      <c r="EZ137" s="75"/>
      <c r="FA137" s="75"/>
      <c r="FB137" s="75"/>
      <c r="FC137" s="75"/>
      <c r="FD137" s="75"/>
      <c r="FE137" s="75"/>
      <c r="FF137" s="75"/>
      <c r="FG137" s="75"/>
      <c r="FH137" s="75"/>
      <c r="FI137" s="75"/>
      <c r="FJ137" s="75"/>
      <c r="FK137" s="75"/>
      <c r="FL137" s="75"/>
      <c r="FM137" s="75"/>
      <c r="FN137" s="75"/>
      <c r="FO137" s="75"/>
      <c r="FP137" s="75"/>
      <c r="FQ137" s="75"/>
      <c r="FR137" s="75"/>
      <c r="FS137" s="75"/>
      <c r="FT137" s="75"/>
      <c r="FU137" s="75"/>
      <c r="FV137" s="75"/>
      <c r="FW137" s="75"/>
      <c r="FX137" s="75"/>
      <c r="FY137" s="75"/>
      <c r="FZ137" s="75"/>
      <c r="GA137" s="75"/>
      <c r="GB137" s="75"/>
      <c r="GC137" s="75"/>
      <c r="GD137" s="75"/>
      <c r="GE137" s="75"/>
      <c r="GF137" s="75"/>
      <c r="GG137" s="75"/>
      <c r="GH137" s="75"/>
      <c r="GI137" s="75"/>
      <c r="GJ137" s="75"/>
      <c r="GK137" s="75"/>
      <c r="GL137" s="75"/>
      <c r="GM137" s="75"/>
      <c r="GN137" s="75"/>
      <c r="GO137" s="75"/>
      <c r="GP137" s="75"/>
      <c r="GQ137" s="75"/>
      <c r="GR137" s="75"/>
      <c r="GS137" s="75"/>
      <c r="GT137" s="75"/>
      <c r="GU137" s="75"/>
      <c r="GV137" s="75"/>
      <c r="GW137" s="75"/>
      <c r="GX137" s="75"/>
      <c r="GY137" s="75"/>
      <c r="GZ137" s="75"/>
      <c r="HA137" s="75"/>
      <c r="HB137" s="75"/>
      <c r="HC137" s="75"/>
      <c r="HD137" s="75"/>
      <c r="HE137" s="75"/>
      <c r="HF137" s="75"/>
      <c r="HG137" s="75"/>
      <c r="HH137" s="75"/>
      <c r="HI137" s="75"/>
      <c r="HJ137" s="75"/>
      <c r="HK137" s="75"/>
      <c r="HL137" s="75"/>
      <c r="HM137" s="75"/>
      <c r="HN137" s="75"/>
      <c r="HO137" s="75"/>
      <c r="HP137" s="75"/>
      <c r="HQ137" s="75"/>
      <c r="HR137" s="75"/>
      <c r="HS137" s="75"/>
      <c r="HT137" s="75"/>
      <c r="HU137" s="75"/>
      <c r="HV137" s="75"/>
      <c r="HW137" s="75"/>
      <c r="HX137" s="75"/>
      <c r="HY137" s="75"/>
      <c r="HZ137" s="75"/>
      <c r="IA137" s="75"/>
      <c r="IB137" s="75"/>
      <c r="IC137" s="75"/>
      <c r="ID137" s="75"/>
      <c r="IE137" s="75"/>
    </row>
    <row r="138" spans="2:239" s="5" customFormat="1" ht="15.75" x14ac:dyDescent="0.25">
      <c r="B138" s="69"/>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c r="AA138" s="69"/>
      <c r="AB138" s="69"/>
      <c r="AC138" s="69"/>
      <c r="AD138" s="69"/>
      <c r="AE138" s="69"/>
      <c r="AF138" s="69"/>
      <c r="AG138" s="69"/>
      <c r="AH138" s="69"/>
      <c r="AI138" s="69"/>
      <c r="AJ138" s="69"/>
      <c r="AK138" s="69"/>
      <c r="AL138" s="69"/>
      <c r="AM138" s="69"/>
      <c r="AN138" s="69"/>
      <c r="AO138" s="69"/>
      <c r="AP138" s="69"/>
      <c r="AQ138" s="69"/>
      <c r="AR138" s="69"/>
      <c r="AS138" s="69"/>
      <c r="AT138" s="69"/>
      <c r="AU138" s="69"/>
      <c r="AV138" s="69"/>
      <c r="AW138" s="75"/>
      <c r="AX138" s="75"/>
      <c r="AY138" s="75"/>
      <c r="AZ138" s="75"/>
      <c r="BA138" s="75"/>
      <c r="BB138" s="75"/>
      <c r="BC138" s="75"/>
      <c r="BD138" s="75"/>
      <c r="BE138" s="75"/>
      <c r="BF138" s="75"/>
      <c r="BG138" s="75"/>
      <c r="BH138" s="75"/>
      <c r="BI138" s="75"/>
      <c r="BJ138" s="75"/>
      <c r="BK138" s="75"/>
      <c r="BL138" s="75"/>
      <c r="BM138" s="75"/>
      <c r="BN138" s="75"/>
      <c r="BO138" s="75"/>
      <c r="BP138" s="75"/>
      <c r="BQ138" s="75"/>
      <c r="BR138" s="75"/>
      <c r="BS138" s="75"/>
      <c r="BT138" s="75"/>
      <c r="BU138" s="75"/>
      <c r="BV138" s="75"/>
      <c r="BW138" s="75"/>
      <c r="BX138" s="75"/>
      <c r="BY138" s="75"/>
      <c r="BZ138" s="75"/>
      <c r="CA138" s="75"/>
      <c r="CB138" s="75"/>
      <c r="CC138" s="75"/>
      <c r="CD138" s="75"/>
      <c r="CE138" s="75"/>
      <c r="CF138" s="75"/>
      <c r="CG138" s="75"/>
      <c r="CH138" s="75"/>
      <c r="CI138" s="75"/>
      <c r="CJ138" s="75"/>
      <c r="CK138" s="75"/>
      <c r="CL138" s="75"/>
      <c r="CM138" s="75"/>
      <c r="CN138" s="75"/>
      <c r="CO138" s="75"/>
      <c r="CP138" s="75"/>
      <c r="CQ138" s="75"/>
      <c r="CR138" s="75"/>
      <c r="CS138" s="75"/>
      <c r="CT138" s="75"/>
      <c r="CU138" s="75"/>
      <c r="CV138" s="75"/>
      <c r="CW138" s="75"/>
      <c r="CX138" s="75"/>
      <c r="CY138" s="75"/>
      <c r="CZ138" s="75"/>
      <c r="DA138" s="75"/>
      <c r="DB138" s="75"/>
      <c r="DC138" s="75"/>
      <c r="DD138" s="75"/>
      <c r="DE138" s="75"/>
      <c r="DF138" s="75"/>
      <c r="DG138" s="75"/>
      <c r="DH138" s="75"/>
      <c r="DI138" s="75"/>
      <c r="DJ138" s="75"/>
      <c r="DK138" s="75"/>
      <c r="DL138" s="75"/>
      <c r="DM138" s="75"/>
      <c r="DN138" s="75"/>
      <c r="DO138" s="75"/>
      <c r="DP138" s="75"/>
      <c r="DQ138" s="75"/>
      <c r="DR138" s="75"/>
      <c r="DS138" s="75"/>
      <c r="DT138" s="75"/>
      <c r="DU138" s="75"/>
      <c r="DV138" s="75"/>
      <c r="DW138" s="75"/>
      <c r="DX138" s="75"/>
      <c r="DY138" s="75"/>
      <c r="DZ138" s="75"/>
      <c r="EA138" s="75"/>
      <c r="EB138" s="75"/>
      <c r="EC138" s="75"/>
      <c r="ED138" s="75"/>
      <c r="EE138" s="75"/>
      <c r="EF138" s="75"/>
      <c r="EG138" s="75"/>
      <c r="EH138" s="75"/>
      <c r="EI138" s="75"/>
      <c r="EJ138" s="75"/>
      <c r="EK138" s="75"/>
      <c r="EL138" s="75"/>
      <c r="EM138" s="75"/>
      <c r="EN138" s="75"/>
      <c r="EO138" s="75"/>
      <c r="EP138" s="75"/>
      <c r="EQ138" s="75"/>
      <c r="ER138" s="75"/>
      <c r="ES138" s="75"/>
      <c r="ET138" s="75"/>
      <c r="EU138" s="75"/>
      <c r="EV138" s="75"/>
      <c r="EW138" s="75"/>
      <c r="EX138" s="75"/>
      <c r="EY138" s="75"/>
      <c r="EZ138" s="75"/>
      <c r="FA138" s="75"/>
      <c r="FB138" s="75"/>
      <c r="FC138" s="75"/>
      <c r="FD138" s="75"/>
      <c r="FE138" s="75"/>
      <c r="FF138" s="75"/>
      <c r="FG138" s="75"/>
      <c r="FH138" s="75"/>
      <c r="FI138" s="75"/>
      <c r="FJ138" s="75"/>
      <c r="FK138" s="75"/>
      <c r="FL138" s="75"/>
      <c r="FM138" s="75"/>
      <c r="FN138" s="75"/>
      <c r="FO138" s="75"/>
      <c r="FP138" s="75"/>
      <c r="FQ138" s="75"/>
      <c r="FR138" s="75"/>
      <c r="FS138" s="75"/>
      <c r="FT138" s="75"/>
      <c r="FU138" s="75"/>
      <c r="FV138" s="75"/>
      <c r="FW138" s="75"/>
      <c r="FX138" s="75"/>
      <c r="FY138" s="75"/>
      <c r="FZ138" s="75"/>
      <c r="GA138" s="75"/>
      <c r="GB138" s="75"/>
      <c r="GC138" s="75"/>
      <c r="GD138" s="75"/>
      <c r="GE138" s="75"/>
      <c r="GF138" s="75"/>
      <c r="GG138" s="75"/>
      <c r="GH138" s="75"/>
      <c r="GI138" s="75"/>
      <c r="GJ138" s="75"/>
      <c r="GK138" s="75"/>
      <c r="GL138" s="75"/>
      <c r="GM138" s="75"/>
      <c r="GN138" s="75"/>
      <c r="GO138" s="75"/>
      <c r="GP138" s="75"/>
      <c r="GQ138" s="75"/>
      <c r="GR138" s="75"/>
      <c r="GS138" s="75"/>
      <c r="GT138" s="75"/>
      <c r="GU138" s="75"/>
      <c r="GV138" s="75"/>
      <c r="GW138" s="75"/>
      <c r="GX138" s="75"/>
      <c r="GY138" s="75"/>
      <c r="GZ138" s="75"/>
      <c r="HA138" s="75"/>
      <c r="HB138" s="75"/>
      <c r="HC138" s="75"/>
      <c r="HD138" s="75"/>
      <c r="HE138" s="75"/>
      <c r="HF138" s="75"/>
      <c r="HG138" s="75"/>
      <c r="HH138" s="75"/>
      <c r="HI138" s="75"/>
      <c r="HJ138" s="75"/>
      <c r="HK138" s="75"/>
      <c r="HL138" s="75"/>
      <c r="HM138" s="75"/>
      <c r="HN138" s="75"/>
      <c r="HO138" s="75"/>
      <c r="HP138" s="75"/>
      <c r="HQ138" s="75"/>
      <c r="HR138" s="75"/>
      <c r="HS138" s="75"/>
      <c r="HT138" s="75"/>
      <c r="HU138" s="75"/>
      <c r="HV138" s="75"/>
      <c r="HW138" s="75"/>
      <c r="HX138" s="75"/>
      <c r="HY138" s="75"/>
      <c r="HZ138" s="75"/>
      <c r="IA138" s="75"/>
      <c r="IB138" s="75"/>
      <c r="IC138" s="75"/>
      <c r="ID138" s="75"/>
      <c r="IE138" s="75"/>
    </row>
    <row r="139" spans="2:239" s="5" customFormat="1" ht="15.75" x14ac:dyDescent="0.25">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69"/>
      <c r="AD139" s="69"/>
      <c r="AE139" s="69"/>
      <c r="AF139" s="69"/>
      <c r="AG139" s="69"/>
      <c r="AH139" s="69"/>
      <c r="AI139" s="69"/>
      <c r="AJ139" s="69"/>
      <c r="AK139" s="69"/>
      <c r="AL139" s="69"/>
      <c r="AM139" s="69"/>
      <c r="AN139" s="69"/>
      <c r="AO139" s="69"/>
      <c r="AP139" s="69"/>
      <c r="AQ139" s="69"/>
      <c r="AR139" s="69"/>
      <c r="AS139" s="69"/>
      <c r="AT139" s="69"/>
      <c r="AU139" s="69"/>
      <c r="AV139" s="69"/>
      <c r="AW139" s="75"/>
      <c r="AX139" s="75"/>
      <c r="AY139" s="75"/>
      <c r="AZ139" s="75"/>
      <c r="BA139" s="75"/>
      <c r="BB139" s="75"/>
      <c r="BC139" s="75"/>
      <c r="BD139" s="75"/>
      <c r="BE139" s="75"/>
      <c r="BF139" s="75"/>
      <c r="BG139" s="75"/>
      <c r="BH139" s="75"/>
      <c r="BI139" s="75"/>
      <c r="BJ139" s="75"/>
      <c r="BK139" s="75"/>
      <c r="BL139" s="75"/>
      <c r="BM139" s="75"/>
      <c r="BN139" s="75"/>
      <c r="BO139" s="75"/>
      <c r="BP139" s="75"/>
      <c r="BQ139" s="75"/>
      <c r="BR139" s="75"/>
      <c r="BS139" s="75"/>
      <c r="BT139" s="75"/>
      <c r="BU139" s="75"/>
      <c r="BV139" s="75"/>
      <c r="BW139" s="75"/>
      <c r="BX139" s="75"/>
      <c r="BY139" s="75"/>
      <c r="BZ139" s="75"/>
      <c r="CA139" s="75"/>
      <c r="CB139" s="75"/>
      <c r="CC139" s="75"/>
      <c r="CD139" s="75"/>
      <c r="CE139" s="75"/>
      <c r="CF139" s="75"/>
      <c r="CG139" s="75"/>
      <c r="CH139" s="75"/>
      <c r="CI139" s="75"/>
      <c r="CJ139" s="75"/>
      <c r="CK139" s="75"/>
      <c r="CL139" s="75"/>
      <c r="CM139" s="75"/>
      <c r="CN139" s="75"/>
      <c r="CO139" s="75"/>
      <c r="CP139" s="75"/>
      <c r="CQ139" s="75"/>
      <c r="CR139" s="75"/>
      <c r="CS139" s="75"/>
      <c r="CT139" s="75"/>
      <c r="CU139" s="75"/>
      <c r="CV139" s="75"/>
      <c r="CW139" s="75"/>
      <c r="CX139" s="75"/>
      <c r="CY139" s="75"/>
      <c r="CZ139" s="75"/>
      <c r="DA139" s="75"/>
      <c r="DB139" s="75"/>
      <c r="DC139" s="75"/>
      <c r="DD139" s="75"/>
      <c r="DE139" s="75"/>
      <c r="DF139" s="75"/>
      <c r="DG139" s="75"/>
      <c r="DH139" s="75"/>
      <c r="DI139" s="75"/>
      <c r="DJ139" s="75"/>
      <c r="DK139" s="75"/>
      <c r="DL139" s="75"/>
      <c r="DM139" s="75"/>
      <c r="DN139" s="75"/>
      <c r="DO139" s="75"/>
      <c r="DP139" s="75"/>
      <c r="DQ139" s="75"/>
      <c r="DR139" s="75"/>
      <c r="DS139" s="75"/>
      <c r="DT139" s="75"/>
      <c r="DU139" s="75"/>
      <c r="DV139" s="75"/>
      <c r="DW139" s="75"/>
      <c r="DX139" s="75"/>
      <c r="DY139" s="75"/>
      <c r="DZ139" s="75"/>
      <c r="EA139" s="75"/>
      <c r="EB139" s="75"/>
      <c r="EC139" s="75"/>
      <c r="ED139" s="75"/>
      <c r="EE139" s="75"/>
      <c r="EF139" s="75"/>
      <c r="EG139" s="75"/>
      <c r="EH139" s="75"/>
      <c r="EI139" s="75"/>
      <c r="EJ139" s="75"/>
      <c r="EK139" s="75"/>
      <c r="EL139" s="75"/>
      <c r="EM139" s="75"/>
      <c r="EN139" s="75"/>
      <c r="EO139" s="75"/>
      <c r="EP139" s="75"/>
      <c r="EQ139" s="75"/>
      <c r="ER139" s="75"/>
      <c r="ES139" s="75"/>
      <c r="ET139" s="75"/>
      <c r="EU139" s="75"/>
      <c r="EV139" s="75"/>
      <c r="EW139" s="75"/>
      <c r="EX139" s="75"/>
      <c r="EY139" s="75"/>
      <c r="EZ139" s="75"/>
      <c r="FA139" s="75"/>
      <c r="FB139" s="75"/>
      <c r="FC139" s="75"/>
      <c r="FD139" s="75"/>
      <c r="FE139" s="75"/>
      <c r="FF139" s="75"/>
      <c r="FG139" s="75"/>
      <c r="FH139" s="75"/>
      <c r="FI139" s="75"/>
      <c r="FJ139" s="75"/>
      <c r="FK139" s="75"/>
      <c r="FL139" s="75"/>
      <c r="FM139" s="75"/>
      <c r="FN139" s="75"/>
      <c r="FO139" s="75"/>
      <c r="FP139" s="75"/>
      <c r="FQ139" s="75"/>
      <c r="FR139" s="75"/>
      <c r="FS139" s="75"/>
      <c r="FT139" s="75"/>
      <c r="FU139" s="75"/>
      <c r="FV139" s="75"/>
      <c r="FW139" s="75"/>
      <c r="FX139" s="75"/>
      <c r="FY139" s="75"/>
      <c r="FZ139" s="75"/>
      <c r="GA139" s="75"/>
      <c r="GB139" s="75"/>
      <c r="GC139" s="75"/>
      <c r="GD139" s="75"/>
      <c r="GE139" s="75"/>
      <c r="GF139" s="75"/>
      <c r="GG139" s="75"/>
      <c r="GH139" s="75"/>
      <c r="GI139" s="75"/>
      <c r="GJ139" s="75"/>
      <c r="GK139" s="75"/>
      <c r="GL139" s="75"/>
      <c r="GM139" s="75"/>
      <c r="GN139" s="75"/>
      <c r="GO139" s="75"/>
      <c r="GP139" s="75"/>
      <c r="GQ139" s="75"/>
      <c r="GR139" s="75"/>
      <c r="GS139" s="75"/>
      <c r="GT139" s="75"/>
      <c r="GU139" s="75"/>
      <c r="GV139" s="75"/>
      <c r="GW139" s="75"/>
      <c r="GX139" s="75"/>
      <c r="GY139" s="75"/>
      <c r="GZ139" s="75"/>
      <c r="HA139" s="75"/>
      <c r="HB139" s="75"/>
      <c r="HC139" s="75"/>
      <c r="HD139" s="75"/>
      <c r="HE139" s="75"/>
      <c r="HF139" s="75"/>
      <c r="HG139" s="75"/>
      <c r="HH139" s="75"/>
      <c r="HI139" s="75"/>
      <c r="HJ139" s="75"/>
      <c r="HK139" s="75"/>
      <c r="HL139" s="75"/>
      <c r="HM139" s="75"/>
      <c r="HN139" s="75"/>
      <c r="HO139" s="75"/>
      <c r="HP139" s="75"/>
      <c r="HQ139" s="75"/>
      <c r="HR139" s="75"/>
      <c r="HS139" s="75"/>
      <c r="HT139" s="75"/>
      <c r="HU139" s="75"/>
      <c r="HV139" s="75"/>
      <c r="HW139" s="75"/>
      <c r="HX139" s="75"/>
      <c r="HY139" s="75"/>
      <c r="HZ139" s="75"/>
      <c r="IA139" s="75"/>
      <c r="IB139" s="75"/>
      <c r="IC139" s="75"/>
      <c r="ID139" s="75"/>
      <c r="IE139" s="75"/>
    </row>
    <row r="140" spans="2:239" s="5" customFormat="1" ht="15.75" x14ac:dyDescent="0.25">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75"/>
      <c r="AX140" s="75"/>
      <c r="AY140" s="75"/>
      <c r="AZ140" s="75"/>
      <c r="BA140" s="75"/>
      <c r="BB140" s="75"/>
      <c r="BC140" s="75"/>
      <c r="BD140" s="75"/>
      <c r="BE140" s="75"/>
      <c r="BF140" s="75"/>
      <c r="BG140" s="75"/>
      <c r="BH140" s="75"/>
      <c r="BI140" s="75"/>
      <c r="BJ140" s="75"/>
      <c r="BK140" s="75"/>
      <c r="BL140" s="75"/>
      <c r="BM140" s="75"/>
      <c r="BN140" s="75"/>
      <c r="BO140" s="75"/>
      <c r="BP140" s="75"/>
      <c r="BQ140" s="75"/>
      <c r="BR140" s="75"/>
      <c r="BS140" s="75"/>
      <c r="BT140" s="75"/>
      <c r="BU140" s="75"/>
      <c r="BV140" s="75"/>
      <c r="BW140" s="75"/>
      <c r="BX140" s="75"/>
      <c r="BY140" s="75"/>
      <c r="BZ140" s="75"/>
      <c r="CA140" s="75"/>
      <c r="CB140" s="75"/>
      <c r="CC140" s="75"/>
      <c r="CD140" s="75"/>
      <c r="CE140" s="75"/>
      <c r="CF140" s="75"/>
      <c r="CG140" s="75"/>
      <c r="CH140" s="75"/>
      <c r="CI140" s="75"/>
      <c r="CJ140" s="75"/>
      <c r="CK140" s="75"/>
      <c r="CL140" s="75"/>
      <c r="CM140" s="75"/>
      <c r="CN140" s="75"/>
      <c r="CO140" s="75"/>
      <c r="CP140" s="75"/>
      <c r="CQ140" s="75"/>
      <c r="CR140" s="75"/>
      <c r="CS140" s="75"/>
      <c r="CT140" s="75"/>
      <c r="CU140" s="75"/>
      <c r="CV140" s="75"/>
      <c r="CW140" s="75"/>
      <c r="CX140" s="75"/>
      <c r="CY140" s="75"/>
      <c r="CZ140" s="75"/>
      <c r="DA140" s="75"/>
      <c r="DB140" s="75"/>
      <c r="DC140" s="75"/>
      <c r="DD140" s="75"/>
      <c r="DE140" s="75"/>
      <c r="DF140" s="75"/>
      <c r="DG140" s="75"/>
      <c r="DH140" s="75"/>
      <c r="DI140" s="75"/>
      <c r="DJ140" s="75"/>
      <c r="DK140" s="75"/>
      <c r="DL140" s="75"/>
      <c r="DM140" s="75"/>
      <c r="DN140" s="75"/>
      <c r="DO140" s="75"/>
      <c r="DP140" s="75"/>
      <c r="DQ140" s="75"/>
      <c r="DR140" s="75"/>
      <c r="DS140" s="75"/>
      <c r="DT140" s="75"/>
      <c r="DU140" s="75"/>
      <c r="DV140" s="75"/>
      <c r="DW140" s="75"/>
      <c r="DX140" s="75"/>
      <c r="DY140" s="75"/>
      <c r="DZ140" s="75"/>
      <c r="EA140" s="75"/>
      <c r="EB140" s="75"/>
      <c r="EC140" s="75"/>
      <c r="ED140" s="75"/>
      <c r="EE140" s="75"/>
      <c r="EF140" s="75"/>
      <c r="EG140" s="75"/>
      <c r="EH140" s="75"/>
      <c r="EI140" s="75"/>
      <c r="EJ140" s="75"/>
      <c r="EK140" s="75"/>
      <c r="EL140" s="75"/>
      <c r="EM140" s="75"/>
      <c r="EN140" s="75"/>
      <c r="EO140" s="75"/>
      <c r="EP140" s="75"/>
      <c r="EQ140" s="75"/>
      <c r="ER140" s="75"/>
      <c r="ES140" s="75"/>
      <c r="ET140" s="75"/>
      <c r="EU140" s="75"/>
      <c r="EV140" s="75"/>
      <c r="EW140" s="75"/>
      <c r="EX140" s="75"/>
      <c r="EY140" s="75"/>
      <c r="EZ140" s="75"/>
      <c r="FA140" s="75"/>
      <c r="FB140" s="75"/>
      <c r="FC140" s="75"/>
      <c r="FD140" s="75"/>
      <c r="FE140" s="75"/>
      <c r="FF140" s="75"/>
      <c r="FG140" s="75"/>
      <c r="FH140" s="75"/>
      <c r="FI140" s="75"/>
      <c r="FJ140" s="75"/>
      <c r="FK140" s="75"/>
      <c r="FL140" s="75"/>
      <c r="FM140" s="75"/>
      <c r="FN140" s="75"/>
      <c r="FO140" s="75"/>
      <c r="FP140" s="75"/>
      <c r="FQ140" s="75"/>
      <c r="FR140" s="75"/>
      <c r="FS140" s="75"/>
      <c r="FT140" s="75"/>
      <c r="FU140" s="75"/>
      <c r="FV140" s="75"/>
      <c r="FW140" s="75"/>
      <c r="FX140" s="75"/>
      <c r="FY140" s="75"/>
      <c r="FZ140" s="75"/>
      <c r="GA140" s="75"/>
      <c r="GB140" s="75"/>
      <c r="GC140" s="75"/>
      <c r="GD140" s="75"/>
      <c r="GE140" s="75"/>
      <c r="GF140" s="75"/>
      <c r="GG140" s="75"/>
      <c r="GH140" s="75"/>
      <c r="GI140" s="75"/>
      <c r="GJ140" s="75"/>
      <c r="GK140" s="75"/>
      <c r="GL140" s="75"/>
      <c r="GM140" s="75"/>
      <c r="GN140" s="75"/>
      <c r="GO140" s="75"/>
      <c r="GP140" s="75"/>
      <c r="GQ140" s="75"/>
      <c r="GR140" s="75"/>
      <c r="GS140" s="75"/>
      <c r="GT140" s="75"/>
      <c r="GU140" s="75"/>
      <c r="GV140" s="75"/>
      <c r="GW140" s="75"/>
      <c r="GX140" s="75"/>
      <c r="GY140" s="75"/>
      <c r="GZ140" s="75"/>
      <c r="HA140" s="75"/>
      <c r="HB140" s="75"/>
      <c r="HC140" s="75"/>
      <c r="HD140" s="75"/>
      <c r="HE140" s="75"/>
      <c r="HF140" s="75"/>
      <c r="HG140" s="75"/>
      <c r="HH140" s="75"/>
      <c r="HI140" s="75"/>
      <c r="HJ140" s="75"/>
      <c r="HK140" s="75"/>
      <c r="HL140" s="75"/>
      <c r="HM140" s="75"/>
      <c r="HN140" s="75"/>
      <c r="HO140" s="75"/>
      <c r="HP140" s="75"/>
      <c r="HQ140" s="75"/>
      <c r="HR140" s="75"/>
      <c r="HS140" s="75"/>
      <c r="HT140" s="75"/>
      <c r="HU140" s="75"/>
      <c r="HV140" s="75"/>
      <c r="HW140" s="75"/>
      <c r="HX140" s="75"/>
      <c r="HY140" s="75"/>
      <c r="HZ140" s="75"/>
      <c r="IA140" s="75"/>
      <c r="IB140" s="75"/>
      <c r="IC140" s="75"/>
      <c r="ID140" s="75"/>
      <c r="IE140" s="75"/>
    </row>
    <row r="141" spans="2:239" s="5" customFormat="1" ht="15.75" x14ac:dyDescent="0.25">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75"/>
      <c r="AX141" s="75"/>
      <c r="AY141" s="75"/>
      <c r="AZ141" s="75"/>
      <c r="BA141" s="75"/>
      <c r="BB141" s="75"/>
      <c r="BC141" s="75"/>
      <c r="BD141" s="75"/>
      <c r="BE141" s="75"/>
      <c r="BF141" s="75"/>
      <c r="BG141" s="75"/>
      <c r="BH141" s="75"/>
      <c r="BI141" s="75"/>
      <c r="BJ141" s="75"/>
      <c r="BK141" s="75"/>
      <c r="BL141" s="75"/>
      <c r="BM141" s="75"/>
      <c r="BN141" s="75"/>
      <c r="BO141" s="75"/>
      <c r="BP141" s="75"/>
      <c r="BQ141" s="75"/>
      <c r="BR141" s="75"/>
      <c r="BS141" s="75"/>
      <c r="BT141" s="75"/>
      <c r="BU141" s="75"/>
      <c r="BV141" s="75"/>
      <c r="BW141" s="75"/>
      <c r="BX141" s="75"/>
      <c r="BY141" s="75"/>
      <c r="BZ141" s="75"/>
      <c r="CA141" s="75"/>
      <c r="CB141" s="75"/>
      <c r="CC141" s="75"/>
      <c r="CD141" s="75"/>
      <c r="CE141" s="75"/>
      <c r="CF141" s="75"/>
      <c r="CG141" s="75"/>
      <c r="CH141" s="75"/>
      <c r="CI141" s="75"/>
      <c r="CJ141" s="75"/>
      <c r="CK141" s="75"/>
      <c r="CL141" s="75"/>
      <c r="CM141" s="75"/>
      <c r="CN141" s="75"/>
      <c r="CO141" s="75"/>
      <c r="CP141" s="75"/>
      <c r="CQ141" s="75"/>
      <c r="CR141" s="75"/>
      <c r="CS141" s="75"/>
      <c r="CT141" s="75"/>
      <c r="CU141" s="75"/>
      <c r="CV141" s="75"/>
      <c r="CW141" s="75"/>
      <c r="CX141" s="75"/>
      <c r="CY141" s="75"/>
      <c r="CZ141" s="75"/>
      <c r="DA141" s="75"/>
      <c r="DB141" s="75"/>
      <c r="DC141" s="75"/>
      <c r="DD141" s="75"/>
      <c r="DE141" s="75"/>
      <c r="DF141" s="75"/>
      <c r="DG141" s="75"/>
      <c r="DH141" s="75"/>
      <c r="DI141" s="75"/>
      <c r="DJ141" s="75"/>
      <c r="DK141" s="75"/>
      <c r="DL141" s="75"/>
      <c r="DM141" s="75"/>
      <c r="DN141" s="75"/>
      <c r="DO141" s="75"/>
      <c r="DP141" s="75"/>
      <c r="DQ141" s="75"/>
      <c r="DR141" s="75"/>
      <c r="DS141" s="75"/>
      <c r="DT141" s="75"/>
      <c r="DU141" s="75"/>
      <c r="DV141" s="75"/>
      <c r="DW141" s="75"/>
      <c r="DX141" s="75"/>
      <c r="DY141" s="75"/>
      <c r="DZ141" s="75"/>
      <c r="EA141" s="75"/>
      <c r="EB141" s="75"/>
      <c r="EC141" s="75"/>
      <c r="ED141" s="75"/>
      <c r="EE141" s="75"/>
      <c r="EF141" s="75"/>
      <c r="EG141" s="75"/>
      <c r="EH141" s="75"/>
      <c r="EI141" s="75"/>
      <c r="EJ141" s="75"/>
      <c r="EK141" s="75"/>
      <c r="EL141" s="75"/>
      <c r="EM141" s="75"/>
      <c r="EN141" s="75"/>
      <c r="EO141" s="75"/>
      <c r="EP141" s="75"/>
      <c r="EQ141" s="75"/>
      <c r="ER141" s="75"/>
      <c r="ES141" s="75"/>
      <c r="ET141" s="75"/>
      <c r="EU141" s="75"/>
      <c r="EV141" s="75"/>
      <c r="EW141" s="75"/>
      <c r="EX141" s="75"/>
      <c r="EY141" s="75"/>
      <c r="EZ141" s="75"/>
      <c r="FA141" s="75"/>
      <c r="FB141" s="75"/>
      <c r="FC141" s="75"/>
      <c r="FD141" s="75"/>
      <c r="FE141" s="75"/>
      <c r="FF141" s="75"/>
      <c r="FG141" s="75"/>
      <c r="FH141" s="75"/>
      <c r="FI141" s="75"/>
      <c r="FJ141" s="75"/>
      <c r="FK141" s="75"/>
      <c r="FL141" s="75"/>
      <c r="FM141" s="75"/>
      <c r="FN141" s="75"/>
      <c r="FO141" s="75"/>
      <c r="FP141" s="75"/>
      <c r="FQ141" s="75"/>
      <c r="FR141" s="75"/>
      <c r="FS141" s="75"/>
      <c r="FT141" s="75"/>
      <c r="FU141" s="75"/>
      <c r="FV141" s="75"/>
      <c r="FW141" s="75"/>
      <c r="FX141" s="75"/>
      <c r="FY141" s="75"/>
      <c r="FZ141" s="75"/>
      <c r="GA141" s="75"/>
      <c r="GB141" s="75"/>
      <c r="GC141" s="75"/>
      <c r="GD141" s="75"/>
      <c r="GE141" s="75"/>
      <c r="GF141" s="75"/>
      <c r="GG141" s="75"/>
      <c r="GH141" s="75"/>
      <c r="GI141" s="75"/>
      <c r="GJ141" s="75"/>
      <c r="GK141" s="75"/>
      <c r="GL141" s="75"/>
      <c r="GM141" s="75"/>
      <c r="GN141" s="75"/>
      <c r="GO141" s="75"/>
      <c r="GP141" s="75"/>
      <c r="GQ141" s="75"/>
      <c r="GR141" s="75"/>
      <c r="GS141" s="75"/>
      <c r="GT141" s="75"/>
      <c r="GU141" s="75"/>
      <c r="GV141" s="75"/>
      <c r="GW141" s="75"/>
      <c r="GX141" s="75"/>
      <c r="GY141" s="75"/>
      <c r="GZ141" s="75"/>
      <c r="HA141" s="75"/>
      <c r="HB141" s="75"/>
      <c r="HC141" s="75"/>
      <c r="HD141" s="75"/>
      <c r="HE141" s="75"/>
      <c r="HF141" s="75"/>
      <c r="HG141" s="75"/>
      <c r="HH141" s="75"/>
      <c r="HI141" s="75"/>
      <c r="HJ141" s="75"/>
      <c r="HK141" s="75"/>
      <c r="HL141" s="75"/>
      <c r="HM141" s="75"/>
      <c r="HN141" s="75"/>
      <c r="HO141" s="75"/>
      <c r="HP141" s="75"/>
      <c r="HQ141" s="75"/>
      <c r="HR141" s="75"/>
      <c r="HS141" s="75"/>
      <c r="HT141" s="75"/>
      <c r="HU141" s="75"/>
      <c r="HV141" s="75"/>
      <c r="HW141" s="75"/>
      <c r="HX141" s="75"/>
      <c r="HY141" s="75"/>
      <c r="HZ141" s="75"/>
      <c r="IA141" s="75"/>
      <c r="IB141" s="75"/>
      <c r="IC141" s="75"/>
      <c r="ID141" s="75"/>
      <c r="IE141" s="75"/>
    </row>
    <row r="142" spans="2:239" s="5" customFormat="1" ht="15.75" x14ac:dyDescent="0.25">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75"/>
      <c r="AX142" s="75"/>
      <c r="AY142" s="75"/>
      <c r="AZ142" s="75"/>
      <c r="BA142" s="75"/>
      <c r="BB142" s="75"/>
      <c r="BC142" s="75"/>
      <c r="BD142" s="75"/>
      <c r="BE142" s="75"/>
      <c r="BF142" s="75"/>
      <c r="BG142" s="75"/>
      <c r="BH142" s="75"/>
      <c r="BI142" s="75"/>
      <c r="BJ142" s="75"/>
      <c r="BK142" s="75"/>
      <c r="BL142" s="75"/>
      <c r="BM142" s="75"/>
      <c r="BN142" s="75"/>
      <c r="BO142" s="75"/>
      <c r="BP142" s="75"/>
      <c r="BQ142" s="75"/>
      <c r="BR142" s="75"/>
      <c r="BS142" s="75"/>
      <c r="BT142" s="75"/>
      <c r="BU142" s="75"/>
      <c r="BV142" s="75"/>
      <c r="BW142" s="75"/>
      <c r="BX142" s="75"/>
      <c r="BY142" s="75"/>
      <c r="BZ142" s="75"/>
      <c r="CA142" s="75"/>
      <c r="CB142" s="75"/>
      <c r="CC142" s="75"/>
      <c r="CD142" s="75"/>
      <c r="CE142" s="75"/>
      <c r="CF142" s="75"/>
      <c r="CG142" s="75"/>
      <c r="CH142" s="75"/>
      <c r="CI142" s="75"/>
      <c r="CJ142" s="75"/>
      <c r="CK142" s="75"/>
      <c r="CL142" s="75"/>
      <c r="CM142" s="75"/>
      <c r="CN142" s="75"/>
      <c r="CO142" s="75"/>
      <c r="CP142" s="75"/>
      <c r="CQ142" s="75"/>
      <c r="CR142" s="75"/>
      <c r="CS142" s="75"/>
      <c r="CT142" s="75"/>
      <c r="CU142" s="75"/>
      <c r="CV142" s="75"/>
      <c r="CW142" s="75"/>
      <c r="CX142" s="75"/>
      <c r="CY142" s="75"/>
      <c r="CZ142" s="75"/>
      <c r="DA142" s="75"/>
      <c r="DB142" s="75"/>
      <c r="DC142" s="75"/>
      <c r="DD142" s="75"/>
      <c r="DE142" s="75"/>
      <c r="DF142" s="75"/>
      <c r="DG142" s="75"/>
      <c r="DH142" s="75"/>
      <c r="DI142" s="75"/>
      <c r="DJ142" s="75"/>
      <c r="DK142" s="75"/>
      <c r="DL142" s="75"/>
      <c r="DM142" s="75"/>
      <c r="DN142" s="75"/>
      <c r="DO142" s="75"/>
      <c r="DP142" s="75"/>
      <c r="DQ142" s="75"/>
      <c r="DR142" s="75"/>
      <c r="DS142" s="75"/>
      <c r="DT142" s="75"/>
      <c r="DU142" s="75"/>
      <c r="DV142" s="75"/>
      <c r="DW142" s="75"/>
      <c r="DX142" s="75"/>
      <c r="DY142" s="75"/>
      <c r="DZ142" s="75"/>
      <c r="EA142" s="75"/>
      <c r="EB142" s="75"/>
      <c r="EC142" s="75"/>
      <c r="ED142" s="75"/>
      <c r="EE142" s="75"/>
      <c r="EF142" s="75"/>
      <c r="EG142" s="75"/>
      <c r="EH142" s="75"/>
      <c r="EI142" s="75"/>
      <c r="EJ142" s="75"/>
      <c r="EK142" s="75"/>
      <c r="EL142" s="75"/>
      <c r="EM142" s="75"/>
      <c r="EN142" s="75"/>
      <c r="EO142" s="75"/>
      <c r="EP142" s="75"/>
      <c r="EQ142" s="75"/>
      <c r="ER142" s="75"/>
      <c r="ES142" s="75"/>
      <c r="ET142" s="75"/>
      <c r="EU142" s="75"/>
      <c r="EV142" s="75"/>
      <c r="EW142" s="75"/>
      <c r="EX142" s="75"/>
      <c r="EY142" s="75"/>
      <c r="EZ142" s="75"/>
      <c r="FA142" s="75"/>
      <c r="FB142" s="75"/>
      <c r="FC142" s="75"/>
      <c r="FD142" s="75"/>
      <c r="FE142" s="75"/>
      <c r="FF142" s="75"/>
      <c r="FG142" s="75"/>
      <c r="FH142" s="75"/>
      <c r="FI142" s="75"/>
      <c r="FJ142" s="75"/>
      <c r="FK142" s="75"/>
      <c r="FL142" s="75"/>
      <c r="FM142" s="75"/>
      <c r="FN142" s="75"/>
      <c r="FO142" s="75"/>
      <c r="FP142" s="75"/>
      <c r="FQ142" s="75"/>
      <c r="FR142" s="75"/>
      <c r="FS142" s="75"/>
      <c r="FT142" s="75"/>
      <c r="FU142" s="75"/>
      <c r="FV142" s="75"/>
      <c r="FW142" s="75"/>
      <c r="FX142" s="75"/>
      <c r="FY142" s="75"/>
      <c r="FZ142" s="75"/>
      <c r="GA142" s="75"/>
      <c r="GB142" s="75"/>
      <c r="GC142" s="75"/>
      <c r="GD142" s="75"/>
      <c r="GE142" s="75"/>
      <c r="GF142" s="75"/>
      <c r="GG142" s="75"/>
      <c r="GH142" s="75"/>
      <c r="GI142" s="75"/>
      <c r="GJ142" s="75"/>
      <c r="GK142" s="75"/>
      <c r="GL142" s="75"/>
      <c r="GM142" s="75"/>
      <c r="GN142" s="75"/>
      <c r="GO142" s="75"/>
      <c r="GP142" s="75"/>
      <c r="GQ142" s="75"/>
      <c r="GR142" s="75"/>
      <c r="GS142" s="75"/>
      <c r="GT142" s="75"/>
      <c r="GU142" s="75"/>
      <c r="GV142" s="75"/>
      <c r="GW142" s="75"/>
      <c r="GX142" s="75"/>
      <c r="GY142" s="75"/>
      <c r="GZ142" s="75"/>
      <c r="HA142" s="75"/>
      <c r="HB142" s="75"/>
      <c r="HC142" s="75"/>
      <c r="HD142" s="75"/>
      <c r="HE142" s="75"/>
      <c r="HF142" s="75"/>
      <c r="HG142" s="75"/>
      <c r="HH142" s="75"/>
      <c r="HI142" s="75"/>
      <c r="HJ142" s="75"/>
      <c r="HK142" s="75"/>
      <c r="HL142" s="75"/>
      <c r="HM142" s="75"/>
      <c r="HN142" s="75"/>
      <c r="HO142" s="75"/>
      <c r="HP142" s="75"/>
      <c r="HQ142" s="75"/>
      <c r="HR142" s="75"/>
      <c r="HS142" s="75"/>
      <c r="HT142" s="75"/>
      <c r="HU142" s="75"/>
      <c r="HV142" s="75"/>
      <c r="HW142" s="75"/>
      <c r="HX142" s="75"/>
      <c r="HY142" s="75"/>
      <c r="HZ142" s="75"/>
      <c r="IA142" s="75"/>
      <c r="IB142" s="75"/>
      <c r="IC142" s="75"/>
      <c r="ID142" s="75"/>
      <c r="IE142" s="75"/>
    </row>
    <row r="143" spans="2:239" s="5" customFormat="1" ht="15.75" x14ac:dyDescent="0.25">
      <c r="B143" s="69"/>
      <c r="C143" s="69"/>
      <c r="D143" s="69"/>
      <c r="E143" s="69"/>
      <c r="F143" s="69"/>
      <c r="G143" s="69"/>
      <c r="H143" s="69"/>
      <c r="I143" s="69"/>
      <c r="J143" s="69"/>
      <c r="K143" s="69"/>
      <c r="L143" s="69"/>
      <c r="M143" s="69"/>
      <c r="N143" s="69"/>
      <c r="O143" s="69"/>
      <c r="P143" s="69"/>
      <c r="Q143" s="69"/>
      <c r="R143" s="69"/>
      <c r="S143" s="69"/>
      <c r="T143" s="69"/>
      <c r="U143" s="69"/>
      <c r="V143" s="69"/>
      <c r="W143" s="69"/>
      <c r="X143" s="69"/>
      <c r="Y143" s="69"/>
      <c r="Z143" s="69"/>
      <c r="AA143" s="69"/>
      <c r="AB143" s="69"/>
      <c r="AC143" s="69"/>
      <c r="AD143" s="69"/>
      <c r="AE143" s="69"/>
      <c r="AF143" s="69"/>
      <c r="AG143" s="69"/>
      <c r="AH143" s="69"/>
      <c r="AI143" s="69"/>
      <c r="AJ143" s="69"/>
      <c r="AK143" s="69"/>
      <c r="AL143" s="69"/>
      <c r="AM143" s="69"/>
      <c r="AN143" s="69"/>
      <c r="AO143" s="69"/>
      <c r="AP143" s="69"/>
      <c r="AQ143" s="69"/>
      <c r="AR143" s="69"/>
      <c r="AS143" s="69"/>
      <c r="AT143" s="69"/>
      <c r="AU143" s="69"/>
      <c r="AV143" s="69"/>
      <c r="AW143" s="75"/>
      <c r="AX143" s="75"/>
      <c r="AY143" s="75"/>
      <c r="AZ143" s="75"/>
      <c r="BA143" s="75"/>
      <c r="BB143" s="75"/>
      <c r="BC143" s="75"/>
      <c r="BD143" s="75"/>
      <c r="BE143" s="75"/>
      <c r="BF143" s="75"/>
      <c r="BG143" s="75"/>
      <c r="BH143" s="75"/>
      <c r="BI143" s="75"/>
      <c r="BJ143" s="75"/>
      <c r="BK143" s="75"/>
      <c r="BL143" s="75"/>
      <c r="BM143" s="75"/>
      <c r="BN143" s="75"/>
      <c r="BO143" s="75"/>
      <c r="BP143" s="75"/>
      <c r="BQ143" s="75"/>
      <c r="BR143" s="75"/>
      <c r="BS143" s="75"/>
      <c r="BT143" s="75"/>
      <c r="BU143" s="75"/>
      <c r="BV143" s="75"/>
      <c r="BW143" s="75"/>
      <c r="BX143" s="75"/>
      <c r="BY143" s="75"/>
      <c r="BZ143" s="75"/>
      <c r="CA143" s="75"/>
      <c r="CB143" s="75"/>
      <c r="CC143" s="75"/>
      <c r="CD143" s="75"/>
      <c r="CE143" s="75"/>
      <c r="CF143" s="75"/>
      <c r="CG143" s="75"/>
      <c r="CH143" s="75"/>
      <c r="CI143" s="75"/>
      <c r="CJ143" s="75"/>
      <c r="CK143" s="75"/>
      <c r="CL143" s="75"/>
      <c r="CM143" s="75"/>
      <c r="CN143" s="75"/>
      <c r="CO143" s="75"/>
      <c r="CP143" s="75"/>
      <c r="CQ143" s="75"/>
      <c r="CR143" s="75"/>
      <c r="CS143" s="75"/>
      <c r="CT143" s="75"/>
      <c r="CU143" s="75"/>
      <c r="CV143" s="75"/>
      <c r="CW143" s="75"/>
      <c r="CX143" s="75"/>
      <c r="CY143" s="75"/>
      <c r="CZ143" s="75"/>
      <c r="DA143" s="75"/>
      <c r="DB143" s="75"/>
      <c r="DC143" s="75"/>
      <c r="DD143" s="75"/>
      <c r="DE143" s="75"/>
      <c r="DF143" s="75"/>
      <c r="DG143" s="75"/>
      <c r="DH143" s="75"/>
      <c r="DI143" s="75"/>
      <c r="DJ143" s="75"/>
      <c r="DK143" s="75"/>
      <c r="DL143" s="75"/>
      <c r="DM143" s="75"/>
      <c r="DN143" s="75"/>
      <c r="DO143" s="75"/>
      <c r="DP143" s="75"/>
      <c r="DQ143" s="75"/>
      <c r="DR143" s="75"/>
      <c r="DS143" s="75"/>
      <c r="DT143" s="75"/>
      <c r="DU143" s="75"/>
      <c r="DV143" s="75"/>
      <c r="DW143" s="75"/>
      <c r="DX143" s="75"/>
      <c r="DY143" s="75"/>
      <c r="DZ143" s="75"/>
      <c r="EA143" s="75"/>
      <c r="EB143" s="75"/>
      <c r="EC143" s="75"/>
      <c r="ED143" s="75"/>
      <c r="EE143" s="75"/>
      <c r="EF143" s="75"/>
      <c r="EG143" s="75"/>
      <c r="EH143" s="75"/>
      <c r="EI143" s="75"/>
      <c r="EJ143" s="75"/>
      <c r="EK143" s="75"/>
      <c r="EL143" s="75"/>
      <c r="EM143" s="75"/>
      <c r="EN143" s="75"/>
      <c r="EO143" s="75"/>
      <c r="EP143" s="75"/>
      <c r="EQ143" s="75"/>
      <c r="ER143" s="75"/>
      <c r="ES143" s="75"/>
      <c r="ET143" s="75"/>
      <c r="EU143" s="75"/>
      <c r="EV143" s="75"/>
      <c r="EW143" s="75"/>
      <c r="EX143" s="75"/>
      <c r="EY143" s="75"/>
      <c r="EZ143" s="75"/>
      <c r="FA143" s="75"/>
      <c r="FB143" s="75"/>
      <c r="FC143" s="75"/>
      <c r="FD143" s="75"/>
      <c r="FE143" s="75"/>
      <c r="FF143" s="75"/>
      <c r="FG143" s="75"/>
      <c r="FH143" s="75"/>
      <c r="FI143" s="75"/>
      <c r="FJ143" s="75"/>
      <c r="FK143" s="75"/>
      <c r="FL143" s="75"/>
      <c r="FM143" s="75"/>
      <c r="FN143" s="75"/>
      <c r="FO143" s="75"/>
      <c r="FP143" s="75"/>
      <c r="FQ143" s="75"/>
      <c r="FR143" s="75"/>
      <c r="FS143" s="75"/>
      <c r="FT143" s="75"/>
      <c r="FU143" s="75"/>
      <c r="FV143" s="75"/>
      <c r="FW143" s="75"/>
      <c r="FX143" s="75"/>
      <c r="FY143" s="75"/>
      <c r="FZ143" s="75"/>
      <c r="GA143" s="75"/>
      <c r="GB143" s="75"/>
      <c r="GC143" s="75"/>
      <c r="GD143" s="75"/>
      <c r="GE143" s="75"/>
      <c r="GF143" s="75"/>
      <c r="GG143" s="75"/>
      <c r="GH143" s="75"/>
      <c r="GI143" s="75"/>
      <c r="GJ143" s="75"/>
      <c r="GK143" s="75"/>
      <c r="GL143" s="75"/>
      <c r="GM143" s="75"/>
      <c r="GN143" s="75"/>
      <c r="GO143" s="75"/>
      <c r="GP143" s="75"/>
      <c r="GQ143" s="75"/>
      <c r="GR143" s="75"/>
      <c r="GS143" s="75"/>
      <c r="GT143" s="75"/>
      <c r="GU143" s="75"/>
      <c r="GV143" s="75"/>
      <c r="GW143" s="75"/>
      <c r="GX143" s="75"/>
      <c r="GY143" s="75"/>
      <c r="GZ143" s="75"/>
      <c r="HA143" s="75"/>
      <c r="HB143" s="75"/>
      <c r="HC143" s="75"/>
      <c r="HD143" s="75"/>
      <c r="HE143" s="75"/>
      <c r="HF143" s="75"/>
      <c r="HG143" s="75"/>
      <c r="HH143" s="75"/>
      <c r="HI143" s="75"/>
      <c r="HJ143" s="75"/>
      <c r="HK143" s="75"/>
      <c r="HL143" s="75"/>
      <c r="HM143" s="75"/>
      <c r="HN143" s="75"/>
      <c r="HO143" s="75"/>
      <c r="HP143" s="75"/>
      <c r="HQ143" s="75"/>
      <c r="HR143" s="75"/>
      <c r="HS143" s="75"/>
      <c r="HT143" s="75"/>
      <c r="HU143" s="75"/>
      <c r="HV143" s="75"/>
      <c r="HW143" s="75"/>
      <c r="HX143" s="75"/>
      <c r="HY143" s="75"/>
      <c r="HZ143" s="75"/>
      <c r="IA143" s="75"/>
      <c r="IB143" s="75"/>
      <c r="IC143" s="75"/>
      <c r="ID143" s="75"/>
      <c r="IE143" s="75"/>
    </row>
    <row r="144" spans="2:239" s="5" customFormat="1" ht="15.75" x14ac:dyDescent="0.25">
      <c r="B144" s="69"/>
      <c r="C144" s="69"/>
      <c r="D144" s="69"/>
      <c r="E144" s="69"/>
      <c r="F144" s="69"/>
      <c r="G144" s="69"/>
      <c r="H144" s="69"/>
      <c r="I144" s="69"/>
      <c r="J144" s="69"/>
      <c r="K144" s="69"/>
      <c r="L144" s="69"/>
      <c r="M144" s="69"/>
      <c r="N144" s="69"/>
      <c r="O144" s="69"/>
      <c r="P144" s="69"/>
      <c r="Q144" s="69"/>
      <c r="R144" s="69"/>
      <c r="S144" s="69"/>
      <c r="T144" s="69"/>
      <c r="U144" s="69"/>
      <c r="V144" s="69"/>
      <c r="W144" s="69"/>
      <c r="X144" s="69"/>
      <c r="Y144" s="69"/>
      <c r="Z144" s="69"/>
      <c r="AA144" s="69"/>
      <c r="AB144" s="69"/>
      <c r="AC144" s="69"/>
      <c r="AD144" s="69"/>
      <c r="AE144" s="69"/>
      <c r="AF144" s="69"/>
      <c r="AG144" s="69"/>
      <c r="AH144" s="69"/>
      <c r="AI144" s="69"/>
      <c r="AJ144" s="69"/>
      <c r="AK144" s="69"/>
      <c r="AL144" s="69"/>
      <c r="AM144" s="69"/>
      <c r="AN144" s="69"/>
      <c r="AO144" s="69"/>
      <c r="AP144" s="69"/>
      <c r="AQ144" s="69"/>
      <c r="AR144" s="69"/>
      <c r="AS144" s="69"/>
      <c r="AT144" s="69"/>
      <c r="AU144" s="69"/>
      <c r="AV144" s="69"/>
      <c r="AW144" s="75"/>
      <c r="AX144" s="75"/>
      <c r="AY144" s="75"/>
      <c r="AZ144" s="75"/>
      <c r="BA144" s="75"/>
      <c r="BB144" s="75"/>
      <c r="BC144" s="75"/>
      <c r="BD144" s="75"/>
      <c r="BE144" s="75"/>
      <c r="BF144" s="75"/>
      <c r="BG144" s="75"/>
      <c r="BH144" s="75"/>
      <c r="BI144" s="75"/>
      <c r="BJ144" s="75"/>
      <c r="BK144" s="75"/>
      <c r="BL144" s="75"/>
      <c r="BM144" s="75"/>
      <c r="BN144" s="75"/>
      <c r="BO144" s="75"/>
      <c r="BP144" s="75"/>
      <c r="BQ144" s="75"/>
      <c r="BR144" s="75"/>
      <c r="BS144" s="75"/>
      <c r="BT144" s="75"/>
      <c r="BU144" s="75"/>
      <c r="BV144" s="75"/>
      <c r="BW144" s="75"/>
      <c r="BX144" s="75"/>
      <c r="BY144" s="75"/>
      <c r="BZ144" s="75"/>
      <c r="CA144" s="75"/>
      <c r="CB144" s="75"/>
      <c r="CC144" s="75"/>
      <c r="CD144" s="75"/>
      <c r="CE144" s="75"/>
      <c r="CF144" s="75"/>
      <c r="CG144" s="75"/>
      <c r="CH144" s="75"/>
      <c r="CI144" s="75"/>
      <c r="CJ144" s="75"/>
      <c r="CK144" s="75"/>
      <c r="CL144" s="75"/>
      <c r="CM144" s="75"/>
      <c r="CN144" s="75"/>
      <c r="CO144" s="75"/>
      <c r="CP144" s="75"/>
      <c r="CQ144" s="75"/>
      <c r="CR144" s="75"/>
      <c r="CS144" s="75"/>
      <c r="CT144" s="75"/>
      <c r="CU144" s="75"/>
      <c r="CV144" s="75"/>
      <c r="CW144" s="75"/>
      <c r="CX144" s="75"/>
      <c r="CY144" s="75"/>
      <c r="CZ144" s="75"/>
      <c r="DA144" s="75"/>
      <c r="DB144" s="75"/>
      <c r="DC144" s="75"/>
      <c r="DD144" s="75"/>
      <c r="DE144" s="75"/>
      <c r="DF144" s="75"/>
      <c r="DG144" s="75"/>
      <c r="DH144" s="75"/>
      <c r="DI144" s="75"/>
      <c r="DJ144" s="75"/>
      <c r="DK144" s="75"/>
      <c r="DL144" s="75"/>
      <c r="DM144" s="75"/>
      <c r="DN144" s="75"/>
      <c r="DO144" s="75"/>
      <c r="DP144" s="75"/>
      <c r="DQ144" s="75"/>
      <c r="DR144" s="75"/>
      <c r="DS144" s="75"/>
      <c r="DT144" s="75"/>
      <c r="DU144" s="75"/>
      <c r="DV144" s="75"/>
      <c r="DW144" s="75"/>
      <c r="DX144" s="75"/>
      <c r="DY144" s="75"/>
      <c r="DZ144" s="75"/>
      <c r="EA144" s="75"/>
      <c r="EB144" s="75"/>
      <c r="EC144" s="75"/>
      <c r="ED144" s="75"/>
      <c r="EE144" s="75"/>
      <c r="EF144" s="75"/>
      <c r="EG144" s="75"/>
      <c r="EH144" s="75"/>
      <c r="EI144" s="75"/>
      <c r="EJ144" s="75"/>
      <c r="EK144" s="75"/>
      <c r="EL144" s="75"/>
      <c r="EM144" s="75"/>
      <c r="EN144" s="75"/>
      <c r="EO144" s="75"/>
      <c r="EP144" s="75"/>
      <c r="EQ144" s="75"/>
      <c r="ER144" s="75"/>
      <c r="ES144" s="75"/>
      <c r="ET144" s="75"/>
      <c r="EU144" s="75"/>
      <c r="EV144" s="75"/>
      <c r="EW144" s="75"/>
      <c r="EX144" s="75"/>
      <c r="EY144" s="75"/>
      <c r="EZ144" s="75"/>
      <c r="FA144" s="75"/>
      <c r="FB144" s="75"/>
      <c r="FC144" s="75"/>
      <c r="FD144" s="75"/>
      <c r="FE144" s="75"/>
      <c r="FF144" s="75"/>
      <c r="FG144" s="75"/>
      <c r="FH144" s="75"/>
      <c r="FI144" s="75"/>
      <c r="FJ144" s="75"/>
      <c r="FK144" s="75"/>
      <c r="FL144" s="75"/>
      <c r="FM144" s="75"/>
      <c r="FN144" s="75"/>
      <c r="FO144" s="75"/>
      <c r="FP144" s="75"/>
      <c r="FQ144" s="75"/>
      <c r="FR144" s="75"/>
      <c r="FS144" s="75"/>
      <c r="FT144" s="75"/>
      <c r="FU144" s="75"/>
      <c r="FV144" s="75"/>
      <c r="FW144" s="75"/>
      <c r="FX144" s="75"/>
      <c r="FY144" s="75"/>
      <c r="FZ144" s="75"/>
      <c r="GA144" s="75"/>
      <c r="GB144" s="75"/>
      <c r="GC144" s="75"/>
      <c r="GD144" s="75"/>
      <c r="GE144" s="75"/>
      <c r="GF144" s="75"/>
      <c r="GG144" s="75"/>
      <c r="GH144" s="75"/>
      <c r="GI144" s="75"/>
      <c r="GJ144" s="75"/>
      <c r="GK144" s="75"/>
      <c r="GL144" s="75"/>
      <c r="GM144" s="75"/>
      <c r="GN144" s="75"/>
      <c r="GO144" s="75"/>
      <c r="GP144" s="75"/>
      <c r="GQ144" s="75"/>
      <c r="GR144" s="75"/>
      <c r="GS144" s="75"/>
      <c r="GT144" s="75"/>
      <c r="GU144" s="75"/>
      <c r="GV144" s="75"/>
      <c r="GW144" s="75"/>
      <c r="GX144" s="75"/>
      <c r="GY144" s="75"/>
      <c r="GZ144" s="75"/>
      <c r="HA144" s="75"/>
      <c r="HB144" s="75"/>
      <c r="HC144" s="75"/>
      <c r="HD144" s="75"/>
      <c r="HE144" s="75"/>
      <c r="HF144" s="75"/>
      <c r="HG144" s="75"/>
      <c r="HH144" s="75"/>
      <c r="HI144" s="75"/>
      <c r="HJ144" s="75"/>
      <c r="HK144" s="75"/>
      <c r="HL144" s="75"/>
      <c r="HM144" s="75"/>
      <c r="HN144" s="75"/>
      <c r="HO144" s="75"/>
      <c r="HP144" s="75"/>
      <c r="HQ144" s="75"/>
      <c r="HR144" s="75"/>
      <c r="HS144" s="75"/>
      <c r="HT144" s="75"/>
      <c r="HU144" s="75"/>
      <c r="HV144" s="75"/>
      <c r="HW144" s="75"/>
      <c r="HX144" s="75"/>
      <c r="HY144" s="75"/>
      <c r="HZ144" s="75"/>
      <c r="IA144" s="75"/>
      <c r="IB144" s="75"/>
      <c r="IC144" s="75"/>
      <c r="ID144" s="75"/>
      <c r="IE144" s="75"/>
    </row>
    <row r="145" spans="2:239" x14ac:dyDescent="0.25">
      <c r="B145" s="69"/>
      <c r="C145" s="69"/>
      <c r="D145" s="69"/>
      <c r="E145" s="69"/>
      <c r="F145" s="69"/>
      <c r="G145" s="69"/>
      <c r="H145" s="69"/>
      <c r="I145" s="69"/>
      <c r="J145" s="69"/>
      <c r="K145" s="69"/>
      <c r="L145" s="69"/>
      <c r="M145" s="69"/>
      <c r="N145" s="69"/>
      <c r="O145" s="69"/>
      <c r="P145" s="69"/>
      <c r="Q145" s="69"/>
      <c r="R145" s="69"/>
      <c r="S145" s="69"/>
      <c r="T145" s="69"/>
      <c r="U145" s="69"/>
      <c r="V145" s="69"/>
      <c r="W145" s="69"/>
      <c r="X145" s="69"/>
      <c r="Y145" s="69"/>
      <c r="Z145" s="69"/>
      <c r="AA145" s="69"/>
      <c r="AB145" s="69"/>
      <c r="AC145" s="69"/>
      <c r="AD145" s="69"/>
      <c r="AE145" s="69"/>
      <c r="AF145" s="69"/>
      <c r="AG145" s="69"/>
      <c r="AH145" s="69"/>
      <c r="AI145" s="69"/>
      <c r="AJ145" s="69"/>
      <c r="AK145" s="69"/>
      <c r="AL145" s="69"/>
      <c r="AM145" s="69"/>
      <c r="AN145" s="69"/>
      <c r="AO145" s="69"/>
      <c r="AP145" s="69"/>
      <c r="AQ145" s="69"/>
      <c r="AR145" s="69"/>
      <c r="AS145" s="69"/>
      <c r="AT145" s="69"/>
      <c r="AU145" s="69"/>
      <c r="AV145" s="69"/>
      <c r="AW145" s="58"/>
      <c r="AX145" s="58"/>
      <c r="AY145" s="58"/>
      <c r="AZ145" s="58"/>
      <c r="BA145" s="58"/>
      <c r="BB145" s="58"/>
      <c r="BC145" s="58"/>
      <c r="BD145" s="58"/>
      <c r="BE145" s="58"/>
      <c r="BF145" s="58"/>
      <c r="BG145" s="58"/>
      <c r="BH145" s="58"/>
      <c r="BI145" s="58"/>
      <c r="BJ145" s="58"/>
      <c r="BK145" s="58"/>
      <c r="BL145" s="58"/>
      <c r="BM145" s="58"/>
      <c r="BN145" s="58"/>
      <c r="BO145" s="58"/>
      <c r="BP145" s="58"/>
      <c r="BQ145" s="58"/>
      <c r="BR145" s="58"/>
      <c r="BS145" s="58"/>
      <c r="BT145" s="58"/>
      <c r="BU145" s="58"/>
      <c r="BV145" s="58"/>
      <c r="BW145" s="58"/>
      <c r="BX145" s="58"/>
      <c r="BY145" s="58"/>
      <c r="BZ145" s="58"/>
      <c r="CA145" s="58"/>
      <c r="CB145" s="58"/>
      <c r="CC145" s="58"/>
      <c r="CD145" s="58"/>
      <c r="CE145" s="58"/>
      <c r="CF145" s="58"/>
      <c r="CG145" s="58"/>
      <c r="CH145" s="58"/>
      <c r="CI145" s="58"/>
      <c r="CJ145" s="58"/>
      <c r="CK145" s="58"/>
      <c r="CL145" s="58"/>
      <c r="CM145" s="58"/>
      <c r="CN145" s="58"/>
      <c r="CO145" s="58"/>
      <c r="CP145" s="58"/>
      <c r="CQ145" s="58"/>
      <c r="CR145" s="58"/>
      <c r="CS145" s="58"/>
      <c r="CT145" s="58"/>
      <c r="CU145" s="58"/>
      <c r="CV145" s="58"/>
      <c r="CW145" s="58"/>
      <c r="CX145" s="58"/>
      <c r="CY145" s="58"/>
      <c r="CZ145" s="58"/>
      <c r="DA145" s="58"/>
      <c r="DB145" s="58"/>
      <c r="DC145" s="58"/>
      <c r="DD145" s="58"/>
      <c r="DE145" s="58"/>
      <c r="DF145" s="58"/>
      <c r="DG145" s="58"/>
      <c r="DH145" s="58"/>
      <c r="DI145" s="58"/>
      <c r="DJ145" s="58"/>
      <c r="DK145" s="58"/>
      <c r="DL145" s="58"/>
      <c r="DM145" s="58"/>
      <c r="DN145" s="58"/>
      <c r="DO145" s="58"/>
      <c r="DP145" s="58"/>
      <c r="DQ145" s="58"/>
      <c r="DR145" s="58"/>
      <c r="DS145" s="58"/>
      <c r="DT145" s="58"/>
      <c r="DU145" s="58"/>
      <c r="DV145" s="58"/>
      <c r="DW145" s="58"/>
      <c r="DX145" s="58"/>
      <c r="DY145" s="58"/>
      <c r="DZ145" s="58"/>
      <c r="EA145" s="58"/>
      <c r="EB145" s="58"/>
      <c r="EC145" s="58"/>
      <c r="ED145" s="58"/>
      <c r="EE145" s="58"/>
      <c r="EF145" s="58"/>
      <c r="EG145" s="58"/>
      <c r="EH145" s="58"/>
      <c r="EI145" s="58"/>
      <c r="EJ145" s="58"/>
      <c r="EK145" s="58"/>
      <c r="EL145" s="58"/>
      <c r="EM145" s="58"/>
      <c r="EN145" s="58"/>
      <c r="EO145" s="58"/>
      <c r="EP145" s="58"/>
      <c r="EQ145" s="58"/>
      <c r="ER145" s="58"/>
      <c r="ES145" s="58"/>
      <c r="ET145" s="58"/>
      <c r="EU145" s="58"/>
      <c r="EV145" s="58"/>
      <c r="EW145" s="58"/>
      <c r="EX145" s="58"/>
      <c r="EY145" s="58"/>
      <c r="EZ145" s="58"/>
      <c r="FA145" s="58"/>
      <c r="FB145" s="58"/>
      <c r="FC145" s="58"/>
      <c r="FD145" s="58"/>
      <c r="FE145" s="58"/>
      <c r="FF145" s="58"/>
      <c r="FG145" s="58"/>
      <c r="FH145" s="58"/>
      <c r="FI145" s="58"/>
      <c r="FJ145" s="58"/>
      <c r="FK145" s="58"/>
      <c r="FL145" s="58"/>
      <c r="FM145" s="58"/>
      <c r="FN145" s="58"/>
      <c r="FO145" s="58"/>
      <c r="FP145" s="58"/>
      <c r="FQ145" s="58"/>
      <c r="FR145" s="58"/>
      <c r="FS145" s="58"/>
      <c r="FT145" s="58"/>
      <c r="FU145" s="58"/>
      <c r="FV145" s="58"/>
      <c r="FW145" s="58"/>
      <c r="FX145" s="58"/>
      <c r="FY145" s="58"/>
      <c r="FZ145" s="58"/>
      <c r="GA145" s="58"/>
      <c r="GB145" s="58"/>
      <c r="GC145" s="58"/>
      <c r="GD145" s="58"/>
      <c r="GE145" s="58"/>
      <c r="GF145" s="58"/>
      <c r="GG145" s="58"/>
      <c r="GH145" s="58"/>
      <c r="GI145" s="58"/>
      <c r="GJ145" s="58"/>
      <c r="GK145" s="58"/>
      <c r="GL145" s="58"/>
      <c r="GM145" s="58"/>
      <c r="GN145" s="58"/>
      <c r="GO145" s="58"/>
      <c r="GP145" s="58"/>
      <c r="GQ145" s="58"/>
      <c r="GR145" s="58"/>
      <c r="GS145" s="58"/>
      <c r="GT145" s="58"/>
      <c r="GU145" s="58"/>
      <c r="GV145" s="58"/>
      <c r="GW145" s="58"/>
      <c r="GX145" s="58"/>
      <c r="GY145" s="58"/>
      <c r="GZ145" s="58"/>
      <c r="HA145" s="58"/>
      <c r="HB145" s="58"/>
      <c r="HC145" s="58"/>
      <c r="HD145" s="58"/>
      <c r="HE145" s="58"/>
      <c r="HF145" s="58"/>
      <c r="HG145" s="58"/>
      <c r="HH145" s="58"/>
      <c r="HI145" s="58"/>
      <c r="HJ145" s="58"/>
      <c r="HK145" s="58"/>
      <c r="HL145" s="58"/>
      <c r="HM145" s="58"/>
      <c r="HN145" s="58"/>
      <c r="HO145" s="58"/>
      <c r="HP145" s="58"/>
      <c r="HQ145" s="58"/>
      <c r="HR145" s="58"/>
      <c r="HS145" s="58"/>
      <c r="HT145" s="58"/>
      <c r="HU145" s="58"/>
      <c r="HV145" s="58"/>
      <c r="HW145" s="58"/>
      <c r="HX145" s="58"/>
      <c r="HY145" s="58"/>
      <c r="HZ145" s="58"/>
      <c r="IA145" s="58"/>
      <c r="IB145" s="58"/>
      <c r="IC145" s="58"/>
      <c r="ID145" s="58"/>
      <c r="IE145" s="58"/>
    </row>
    <row r="146" spans="2:239" x14ac:dyDescent="0.25">
      <c r="B146" s="69"/>
      <c r="C146" s="69"/>
      <c r="D146" s="69"/>
      <c r="E146" s="69"/>
      <c r="F146" s="69"/>
      <c r="G146" s="69"/>
      <c r="H146" s="69"/>
      <c r="I146" s="69"/>
      <c r="J146" s="69"/>
      <c r="K146" s="69"/>
      <c r="L146" s="69"/>
      <c r="M146" s="69"/>
      <c r="N146" s="69"/>
      <c r="O146" s="69"/>
      <c r="P146" s="69"/>
      <c r="Q146" s="69"/>
      <c r="R146" s="69"/>
      <c r="S146" s="69"/>
      <c r="T146" s="69"/>
      <c r="U146" s="69"/>
      <c r="V146" s="69"/>
      <c r="W146" s="69"/>
      <c r="X146" s="69"/>
      <c r="Y146" s="69"/>
      <c r="Z146" s="69"/>
      <c r="AA146" s="69"/>
      <c r="AB146" s="69"/>
      <c r="AC146" s="69"/>
      <c r="AD146" s="69"/>
      <c r="AE146" s="69"/>
      <c r="AF146" s="69"/>
      <c r="AG146" s="69"/>
      <c r="AH146" s="69"/>
      <c r="AI146" s="69"/>
      <c r="AJ146" s="69"/>
      <c r="AK146" s="69"/>
      <c r="AL146" s="69"/>
      <c r="AM146" s="69"/>
      <c r="AN146" s="69"/>
      <c r="AO146" s="69"/>
      <c r="AP146" s="69"/>
      <c r="AQ146" s="69"/>
      <c r="AR146" s="69"/>
      <c r="AS146" s="69"/>
      <c r="AT146" s="69"/>
      <c r="AU146" s="69"/>
      <c r="AV146" s="69"/>
      <c r="AW146" s="58"/>
      <c r="AX146" s="58"/>
      <c r="AY146" s="58"/>
      <c r="AZ146" s="58"/>
      <c r="BA146" s="58"/>
      <c r="BB146" s="58"/>
      <c r="BC146" s="58"/>
      <c r="BD146" s="58"/>
      <c r="BE146" s="58"/>
      <c r="BF146" s="58"/>
      <c r="BG146" s="58"/>
      <c r="BH146" s="58"/>
      <c r="BI146" s="58"/>
      <c r="BJ146" s="58"/>
      <c r="BK146" s="58"/>
      <c r="BL146" s="58"/>
      <c r="BM146" s="58"/>
      <c r="BN146" s="58"/>
      <c r="BO146" s="58"/>
      <c r="BP146" s="58"/>
      <c r="BQ146" s="58"/>
      <c r="BR146" s="58"/>
      <c r="BS146" s="58"/>
      <c r="BT146" s="58"/>
      <c r="BU146" s="58"/>
      <c r="BV146" s="58"/>
      <c r="BW146" s="58"/>
      <c r="BX146" s="58"/>
      <c r="BY146" s="58"/>
      <c r="BZ146" s="58"/>
      <c r="CA146" s="58"/>
      <c r="CB146" s="58"/>
      <c r="CC146" s="58"/>
      <c r="CD146" s="58"/>
      <c r="CE146" s="58"/>
      <c r="CF146" s="58"/>
      <c r="CG146" s="58"/>
      <c r="CH146" s="58"/>
      <c r="CI146" s="58"/>
      <c r="CJ146" s="58"/>
      <c r="CK146" s="58"/>
      <c r="CL146" s="58"/>
      <c r="CM146" s="58"/>
      <c r="CN146" s="58"/>
      <c r="CO146" s="58"/>
      <c r="CP146" s="58"/>
      <c r="CQ146" s="58"/>
      <c r="CR146" s="58"/>
      <c r="CS146" s="58"/>
      <c r="CT146" s="58"/>
      <c r="CU146" s="58"/>
      <c r="CV146" s="58"/>
      <c r="CW146" s="58"/>
      <c r="CX146" s="58"/>
      <c r="CY146" s="58"/>
      <c r="CZ146" s="58"/>
      <c r="DA146" s="58"/>
      <c r="DB146" s="58"/>
      <c r="DC146" s="58"/>
      <c r="DD146" s="58"/>
      <c r="DE146" s="58"/>
      <c r="DF146" s="58"/>
      <c r="DG146" s="58"/>
      <c r="DH146" s="58"/>
      <c r="DI146" s="58"/>
      <c r="DJ146" s="58"/>
      <c r="DK146" s="58"/>
      <c r="DL146" s="58"/>
      <c r="DM146" s="58"/>
      <c r="DN146" s="58"/>
      <c r="DO146" s="58"/>
      <c r="DP146" s="58"/>
      <c r="DQ146" s="58"/>
      <c r="DR146" s="58"/>
      <c r="DS146" s="58"/>
      <c r="DT146" s="58"/>
      <c r="DU146" s="58"/>
      <c r="DV146" s="58"/>
      <c r="DW146" s="58"/>
      <c r="DX146" s="58"/>
      <c r="DY146" s="58"/>
      <c r="DZ146" s="58"/>
      <c r="EA146" s="58"/>
      <c r="EB146" s="58"/>
      <c r="EC146" s="58"/>
      <c r="ED146" s="58"/>
      <c r="EE146" s="58"/>
      <c r="EF146" s="58"/>
      <c r="EG146" s="58"/>
      <c r="EH146" s="58"/>
      <c r="EI146" s="58"/>
      <c r="EJ146" s="58"/>
      <c r="EK146" s="58"/>
      <c r="EL146" s="58"/>
      <c r="EM146" s="58"/>
      <c r="EN146" s="58"/>
      <c r="EO146" s="58"/>
      <c r="EP146" s="58"/>
      <c r="EQ146" s="58"/>
      <c r="ER146" s="58"/>
      <c r="ES146" s="58"/>
      <c r="ET146" s="58"/>
      <c r="EU146" s="58"/>
      <c r="EV146" s="58"/>
      <c r="EW146" s="58"/>
      <c r="EX146" s="58"/>
      <c r="EY146" s="58"/>
      <c r="EZ146" s="58"/>
      <c r="FA146" s="58"/>
      <c r="FB146" s="58"/>
      <c r="FC146" s="58"/>
      <c r="FD146" s="58"/>
      <c r="FE146" s="58"/>
      <c r="FF146" s="58"/>
      <c r="FG146" s="58"/>
      <c r="FH146" s="58"/>
      <c r="FI146" s="58"/>
      <c r="FJ146" s="58"/>
      <c r="FK146" s="58"/>
      <c r="FL146" s="58"/>
      <c r="FM146" s="58"/>
      <c r="FN146" s="58"/>
      <c r="FO146" s="58"/>
      <c r="FP146" s="58"/>
      <c r="FQ146" s="58"/>
      <c r="FR146" s="58"/>
      <c r="FS146" s="58"/>
      <c r="FT146" s="58"/>
      <c r="FU146" s="58"/>
      <c r="FV146" s="58"/>
      <c r="FW146" s="58"/>
      <c r="FX146" s="58"/>
      <c r="FY146" s="58"/>
      <c r="FZ146" s="58"/>
      <c r="GA146" s="58"/>
      <c r="GB146" s="58"/>
      <c r="GC146" s="58"/>
      <c r="GD146" s="58"/>
      <c r="GE146" s="58"/>
      <c r="GF146" s="58"/>
      <c r="GG146" s="58"/>
      <c r="GH146" s="58"/>
      <c r="GI146" s="58"/>
      <c r="GJ146" s="58"/>
      <c r="GK146" s="58"/>
      <c r="GL146" s="58"/>
      <c r="GM146" s="58"/>
      <c r="GN146" s="58"/>
      <c r="GO146" s="58"/>
      <c r="GP146" s="58"/>
      <c r="GQ146" s="58"/>
      <c r="GR146" s="58"/>
      <c r="GS146" s="58"/>
      <c r="GT146" s="58"/>
      <c r="GU146" s="58"/>
      <c r="GV146" s="58"/>
      <c r="GW146" s="58"/>
      <c r="GX146" s="58"/>
      <c r="GY146" s="58"/>
      <c r="GZ146" s="58"/>
      <c r="HA146" s="58"/>
      <c r="HB146" s="58"/>
      <c r="HC146" s="58"/>
      <c r="HD146" s="58"/>
      <c r="HE146" s="58"/>
      <c r="HF146" s="58"/>
      <c r="HG146" s="58"/>
      <c r="HH146" s="58"/>
      <c r="HI146" s="58"/>
      <c r="HJ146" s="58"/>
      <c r="HK146" s="58"/>
      <c r="HL146" s="58"/>
      <c r="HM146" s="58"/>
      <c r="HN146" s="58"/>
      <c r="HO146" s="58"/>
      <c r="HP146" s="58"/>
      <c r="HQ146" s="58"/>
      <c r="HR146" s="58"/>
      <c r="HS146" s="58"/>
      <c r="HT146" s="58"/>
      <c r="HU146" s="58"/>
      <c r="HV146" s="58"/>
      <c r="HW146" s="58"/>
      <c r="HX146" s="58"/>
      <c r="HY146" s="58"/>
      <c r="HZ146" s="58"/>
      <c r="IA146" s="58"/>
      <c r="IB146" s="58"/>
      <c r="IC146" s="58"/>
      <c r="ID146" s="58"/>
      <c r="IE146" s="58"/>
    </row>
    <row r="147" spans="2:239" x14ac:dyDescent="0.25">
      <c r="B147" s="69"/>
      <c r="C147" s="69"/>
      <c r="D147" s="69"/>
      <c r="E147" s="69"/>
      <c r="F147" s="69"/>
      <c r="G147" s="69"/>
      <c r="H147" s="69"/>
      <c r="I147" s="69"/>
      <c r="J147" s="69"/>
      <c r="K147" s="69"/>
      <c r="L147" s="69"/>
      <c r="M147" s="69"/>
      <c r="N147" s="69"/>
      <c r="O147" s="69"/>
      <c r="P147" s="69"/>
      <c r="Q147" s="69"/>
      <c r="R147" s="69"/>
      <c r="S147" s="69"/>
      <c r="T147" s="69"/>
      <c r="U147" s="69"/>
      <c r="V147" s="69"/>
      <c r="W147" s="69"/>
      <c r="X147" s="69"/>
      <c r="Y147" s="69"/>
      <c r="Z147" s="69"/>
      <c r="AA147" s="69"/>
      <c r="AB147" s="69"/>
      <c r="AC147" s="69"/>
      <c r="AD147" s="69"/>
      <c r="AE147" s="69"/>
      <c r="AF147" s="69"/>
      <c r="AG147" s="69"/>
      <c r="AH147" s="69"/>
      <c r="AI147" s="69"/>
      <c r="AJ147" s="69"/>
      <c r="AK147" s="69"/>
      <c r="AL147" s="69"/>
      <c r="AM147" s="69"/>
      <c r="AN147" s="69"/>
      <c r="AO147" s="69"/>
      <c r="AP147" s="69"/>
      <c r="AQ147" s="69"/>
      <c r="AR147" s="69"/>
      <c r="AS147" s="69"/>
      <c r="AT147" s="69"/>
      <c r="AU147" s="69"/>
      <c r="AV147" s="69"/>
      <c r="AW147" s="58"/>
      <c r="AX147" s="58"/>
      <c r="AY147" s="58"/>
      <c r="AZ147" s="58"/>
      <c r="BA147" s="58"/>
      <c r="BB147" s="58"/>
      <c r="BC147" s="58"/>
      <c r="BD147" s="58"/>
      <c r="BE147" s="58"/>
      <c r="BF147" s="58"/>
      <c r="BG147" s="58"/>
      <c r="BH147" s="58"/>
      <c r="BI147" s="58"/>
      <c r="BJ147" s="58"/>
      <c r="BK147" s="58"/>
      <c r="BL147" s="58"/>
      <c r="BM147" s="58"/>
      <c r="BN147" s="58"/>
      <c r="BO147" s="58"/>
      <c r="BP147" s="58"/>
      <c r="BQ147" s="58"/>
      <c r="BR147" s="58"/>
      <c r="BS147" s="58"/>
      <c r="BT147" s="58"/>
      <c r="BU147" s="58"/>
      <c r="BV147" s="58"/>
      <c r="BW147" s="58"/>
      <c r="BX147" s="58"/>
      <c r="BY147" s="58"/>
      <c r="BZ147" s="58"/>
      <c r="CA147" s="58"/>
      <c r="CB147" s="58"/>
      <c r="CC147" s="58"/>
      <c r="CD147" s="58"/>
      <c r="CE147" s="58"/>
      <c r="CF147" s="58"/>
      <c r="CG147" s="58"/>
      <c r="CH147" s="58"/>
      <c r="CI147" s="58"/>
      <c r="CJ147" s="58"/>
      <c r="CK147" s="58"/>
      <c r="CL147" s="58"/>
      <c r="CM147" s="58"/>
      <c r="CN147" s="58"/>
      <c r="CO147" s="58"/>
      <c r="CP147" s="58"/>
      <c r="CQ147" s="58"/>
      <c r="CR147" s="58"/>
      <c r="CS147" s="58"/>
      <c r="CT147" s="58"/>
      <c r="CU147" s="58"/>
      <c r="CV147" s="58"/>
      <c r="CW147" s="58"/>
      <c r="CX147" s="58"/>
      <c r="CY147" s="58"/>
      <c r="CZ147" s="58"/>
      <c r="DA147" s="58"/>
      <c r="DB147" s="58"/>
      <c r="DC147" s="58"/>
      <c r="DD147" s="58"/>
      <c r="DE147" s="58"/>
      <c r="DF147" s="58"/>
      <c r="DG147" s="58"/>
      <c r="DH147" s="58"/>
      <c r="DI147" s="58"/>
      <c r="DJ147" s="58"/>
      <c r="DK147" s="58"/>
      <c r="DL147" s="58"/>
      <c r="DM147" s="58"/>
      <c r="DN147" s="58"/>
      <c r="DO147" s="58"/>
      <c r="DP147" s="58"/>
      <c r="DQ147" s="58"/>
      <c r="DR147" s="58"/>
      <c r="DS147" s="58"/>
      <c r="DT147" s="58"/>
      <c r="DU147" s="58"/>
      <c r="DV147" s="58"/>
      <c r="DW147" s="58"/>
      <c r="DX147" s="58"/>
      <c r="DY147" s="58"/>
      <c r="DZ147" s="58"/>
      <c r="EA147" s="58"/>
      <c r="EB147" s="58"/>
      <c r="EC147" s="58"/>
      <c r="ED147" s="58"/>
      <c r="EE147" s="58"/>
      <c r="EF147" s="58"/>
      <c r="EG147" s="58"/>
      <c r="EH147" s="58"/>
      <c r="EI147" s="58"/>
      <c r="EJ147" s="58"/>
      <c r="EK147" s="58"/>
      <c r="EL147" s="58"/>
      <c r="EM147" s="58"/>
      <c r="EN147" s="58"/>
      <c r="EO147" s="58"/>
      <c r="EP147" s="58"/>
      <c r="EQ147" s="58"/>
      <c r="ER147" s="58"/>
      <c r="ES147" s="58"/>
      <c r="ET147" s="58"/>
      <c r="EU147" s="58"/>
      <c r="EV147" s="58"/>
      <c r="EW147" s="58"/>
      <c r="EX147" s="58"/>
      <c r="EY147" s="58"/>
      <c r="EZ147" s="58"/>
      <c r="FA147" s="58"/>
      <c r="FB147" s="58"/>
      <c r="FC147" s="58"/>
      <c r="FD147" s="58"/>
      <c r="FE147" s="58"/>
      <c r="FF147" s="58"/>
      <c r="FG147" s="58"/>
      <c r="FH147" s="58"/>
      <c r="FI147" s="58"/>
      <c r="FJ147" s="58"/>
      <c r="FK147" s="58"/>
      <c r="FL147" s="58"/>
      <c r="FM147" s="58"/>
      <c r="FN147" s="58"/>
      <c r="FO147" s="58"/>
      <c r="FP147" s="58"/>
      <c r="FQ147" s="58"/>
      <c r="FR147" s="58"/>
      <c r="FS147" s="58"/>
      <c r="FT147" s="58"/>
      <c r="FU147" s="58"/>
      <c r="FV147" s="58"/>
      <c r="FW147" s="58"/>
      <c r="FX147" s="58"/>
      <c r="FY147" s="58"/>
      <c r="FZ147" s="58"/>
      <c r="GA147" s="58"/>
      <c r="GB147" s="58"/>
      <c r="GC147" s="58"/>
      <c r="GD147" s="58"/>
      <c r="GE147" s="58"/>
      <c r="GF147" s="58"/>
      <c r="GG147" s="58"/>
      <c r="GH147" s="58"/>
      <c r="GI147" s="58"/>
      <c r="GJ147" s="58"/>
      <c r="GK147" s="58"/>
      <c r="GL147" s="58"/>
      <c r="GM147" s="58"/>
      <c r="GN147" s="58"/>
      <c r="GO147" s="58"/>
      <c r="GP147" s="58"/>
      <c r="GQ147" s="58"/>
      <c r="GR147" s="58"/>
      <c r="GS147" s="58"/>
      <c r="GT147" s="58"/>
      <c r="GU147" s="58"/>
      <c r="GV147" s="58"/>
      <c r="GW147" s="58"/>
      <c r="GX147" s="58"/>
      <c r="GY147" s="58"/>
      <c r="GZ147" s="58"/>
      <c r="HA147" s="58"/>
      <c r="HB147" s="58"/>
      <c r="HC147" s="58"/>
      <c r="HD147" s="58"/>
      <c r="HE147" s="58"/>
      <c r="HF147" s="58"/>
      <c r="HG147" s="58"/>
      <c r="HH147" s="58"/>
      <c r="HI147" s="58"/>
      <c r="HJ147" s="58"/>
      <c r="HK147" s="58"/>
      <c r="HL147" s="58"/>
      <c r="HM147" s="58"/>
      <c r="HN147" s="58"/>
      <c r="HO147" s="58"/>
      <c r="HP147" s="58"/>
      <c r="HQ147" s="58"/>
      <c r="HR147" s="58"/>
      <c r="HS147" s="58"/>
      <c r="HT147" s="58"/>
      <c r="HU147" s="58"/>
      <c r="HV147" s="58"/>
      <c r="HW147" s="58"/>
      <c r="HX147" s="58"/>
      <c r="HY147" s="58"/>
      <c r="HZ147" s="58"/>
      <c r="IA147" s="58"/>
      <c r="IB147" s="58"/>
      <c r="IC147" s="58"/>
      <c r="ID147" s="58"/>
      <c r="IE147" s="58"/>
    </row>
    <row r="148" spans="2:239" x14ac:dyDescent="0.25">
      <c r="B148" s="69"/>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c r="AA148" s="69"/>
      <c r="AB148" s="69"/>
      <c r="AC148" s="69"/>
      <c r="AD148" s="69"/>
      <c r="AE148" s="69"/>
      <c r="AF148" s="69"/>
      <c r="AG148" s="69"/>
      <c r="AH148" s="69"/>
      <c r="AI148" s="69"/>
      <c r="AJ148" s="69"/>
      <c r="AK148" s="69"/>
      <c r="AL148" s="69"/>
      <c r="AM148" s="69"/>
      <c r="AN148" s="69"/>
      <c r="AO148" s="69"/>
      <c r="AP148" s="69"/>
      <c r="AQ148" s="69"/>
      <c r="AR148" s="69"/>
      <c r="AS148" s="69"/>
      <c r="AT148" s="69"/>
      <c r="AU148" s="69"/>
      <c r="AV148" s="69"/>
      <c r="AW148" s="58"/>
      <c r="AX148" s="58"/>
      <c r="AY148" s="58"/>
      <c r="AZ148" s="58"/>
      <c r="BA148" s="58"/>
      <c r="BB148" s="58"/>
      <c r="BC148" s="58"/>
      <c r="BD148" s="58"/>
      <c r="BE148" s="58"/>
      <c r="BF148" s="58"/>
      <c r="BG148" s="58"/>
      <c r="BH148" s="58"/>
      <c r="BI148" s="58"/>
      <c r="BJ148" s="58"/>
      <c r="BK148" s="58"/>
      <c r="BL148" s="58"/>
      <c r="BM148" s="58"/>
      <c r="BN148" s="58"/>
      <c r="BO148" s="58"/>
      <c r="BP148" s="58"/>
      <c r="BQ148" s="58"/>
      <c r="BR148" s="58"/>
      <c r="BS148" s="58"/>
      <c r="BT148" s="58"/>
      <c r="BU148" s="58"/>
      <c r="BV148" s="58"/>
      <c r="BW148" s="58"/>
      <c r="BX148" s="58"/>
      <c r="BY148" s="58"/>
      <c r="BZ148" s="58"/>
      <c r="CA148" s="58"/>
      <c r="CB148" s="58"/>
      <c r="CC148" s="58"/>
      <c r="CD148" s="58"/>
      <c r="CE148" s="58"/>
      <c r="CF148" s="58"/>
      <c r="CG148" s="58"/>
      <c r="CH148" s="58"/>
      <c r="CI148" s="58"/>
      <c r="CJ148" s="58"/>
      <c r="CK148" s="58"/>
      <c r="CL148" s="58"/>
      <c r="CM148" s="58"/>
      <c r="CN148" s="58"/>
      <c r="CO148" s="58"/>
      <c r="CP148" s="58"/>
      <c r="CQ148" s="58"/>
      <c r="CR148" s="58"/>
      <c r="CS148" s="58"/>
      <c r="CT148" s="58"/>
      <c r="CU148" s="58"/>
      <c r="CV148" s="58"/>
      <c r="CW148" s="58"/>
      <c r="CX148" s="58"/>
      <c r="CY148" s="58"/>
      <c r="CZ148" s="58"/>
      <c r="DA148" s="58"/>
      <c r="DB148" s="58"/>
      <c r="DC148" s="58"/>
      <c r="DD148" s="58"/>
      <c r="DE148" s="58"/>
      <c r="DF148" s="58"/>
      <c r="DG148" s="58"/>
      <c r="DH148" s="58"/>
      <c r="DI148" s="58"/>
      <c r="DJ148" s="58"/>
      <c r="DK148" s="58"/>
      <c r="DL148" s="58"/>
      <c r="DM148" s="58"/>
      <c r="DN148" s="58"/>
      <c r="DO148" s="58"/>
      <c r="DP148" s="58"/>
      <c r="DQ148" s="58"/>
      <c r="DR148" s="58"/>
      <c r="DS148" s="58"/>
      <c r="DT148" s="58"/>
      <c r="DU148" s="58"/>
      <c r="DV148" s="58"/>
      <c r="DW148" s="58"/>
      <c r="DX148" s="58"/>
      <c r="DY148" s="58"/>
      <c r="DZ148" s="58"/>
      <c r="EA148" s="58"/>
      <c r="EB148" s="58"/>
      <c r="EC148" s="58"/>
      <c r="ED148" s="58"/>
      <c r="EE148" s="58"/>
      <c r="EF148" s="58"/>
      <c r="EG148" s="58"/>
      <c r="EH148" s="58"/>
      <c r="EI148" s="58"/>
      <c r="EJ148" s="58"/>
      <c r="EK148" s="58"/>
      <c r="EL148" s="58"/>
      <c r="EM148" s="58"/>
      <c r="EN148" s="58"/>
      <c r="EO148" s="58"/>
      <c r="EP148" s="58"/>
      <c r="EQ148" s="58"/>
      <c r="ER148" s="58"/>
      <c r="ES148" s="58"/>
      <c r="ET148" s="58"/>
      <c r="EU148" s="58"/>
      <c r="EV148" s="58"/>
      <c r="EW148" s="58"/>
      <c r="EX148" s="58"/>
      <c r="EY148" s="58"/>
      <c r="EZ148" s="58"/>
      <c r="FA148" s="58"/>
      <c r="FB148" s="58"/>
      <c r="FC148" s="58"/>
      <c r="FD148" s="58"/>
      <c r="FE148" s="58"/>
      <c r="FF148" s="58"/>
      <c r="FG148" s="58"/>
      <c r="FH148" s="58"/>
      <c r="FI148" s="58"/>
      <c r="FJ148" s="58"/>
      <c r="FK148" s="58"/>
      <c r="FL148" s="58"/>
      <c r="FM148" s="58"/>
      <c r="FN148" s="58"/>
      <c r="FO148" s="58"/>
      <c r="FP148" s="58"/>
      <c r="FQ148" s="58"/>
      <c r="FR148" s="58"/>
      <c r="FS148" s="58"/>
      <c r="FT148" s="58"/>
      <c r="FU148" s="58"/>
      <c r="FV148" s="58"/>
      <c r="FW148" s="58"/>
      <c r="FX148" s="58"/>
      <c r="FY148" s="58"/>
      <c r="FZ148" s="58"/>
      <c r="GA148" s="58"/>
      <c r="GB148" s="58"/>
      <c r="GC148" s="58"/>
      <c r="GD148" s="58"/>
      <c r="GE148" s="58"/>
      <c r="GF148" s="58"/>
      <c r="GG148" s="58"/>
      <c r="GH148" s="58"/>
      <c r="GI148" s="58"/>
      <c r="GJ148" s="58"/>
      <c r="GK148" s="58"/>
      <c r="GL148" s="58"/>
      <c r="GM148" s="58"/>
      <c r="GN148" s="58"/>
      <c r="GO148" s="58"/>
      <c r="GP148" s="58"/>
      <c r="GQ148" s="58"/>
      <c r="GR148" s="58"/>
      <c r="GS148" s="58"/>
      <c r="GT148" s="58"/>
      <c r="GU148" s="58"/>
      <c r="GV148" s="58"/>
      <c r="GW148" s="58"/>
      <c r="GX148" s="58"/>
      <c r="GY148" s="58"/>
      <c r="GZ148" s="58"/>
      <c r="HA148" s="58"/>
      <c r="HB148" s="58"/>
      <c r="HC148" s="58"/>
      <c r="HD148" s="58"/>
      <c r="HE148" s="58"/>
      <c r="HF148" s="58"/>
      <c r="HG148" s="58"/>
      <c r="HH148" s="58"/>
      <c r="HI148" s="58"/>
      <c r="HJ148" s="58"/>
      <c r="HK148" s="58"/>
      <c r="HL148" s="58"/>
      <c r="HM148" s="58"/>
      <c r="HN148" s="58"/>
      <c r="HO148" s="58"/>
      <c r="HP148" s="58"/>
      <c r="HQ148" s="58"/>
      <c r="HR148" s="58"/>
      <c r="HS148" s="58"/>
      <c r="HT148" s="58"/>
      <c r="HU148" s="58"/>
      <c r="HV148" s="58"/>
      <c r="HW148" s="58"/>
      <c r="HX148" s="58"/>
      <c r="HY148" s="58"/>
      <c r="HZ148" s="58"/>
      <c r="IA148" s="58"/>
      <c r="IB148" s="58"/>
      <c r="IC148" s="58"/>
      <c r="ID148" s="58"/>
      <c r="IE148" s="58"/>
    </row>
    <row r="149" spans="2:239" x14ac:dyDescent="0.25">
      <c r="B149" s="69"/>
      <c r="C149" s="69"/>
      <c r="D149" s="69"/>
      <c r="E149" s="69"/>
      <c r="F149" s="69"/>
      <c r="G149" s="69"/>
      <c r="H149" s="69"/>
      <c r="I149" s="69"/>
      <c r="J149" s="69"/>
      <c r="K149" s="69"/>
      <c r="L149" s="69"/>
      <c r="M149" s="69"/>
      <c r="N149" s="69"/>
      <c r="O149" s="69"/>
      <c r="P149" s="69"/>
      <c r="Q149" s="69"/>
      <c r="R149" s="69"/>
      <c r="S149" s="69"/>
      <c r="T149" s="69"/>
      <c r="U149" s="69"/>
      <c r="V149" s="69"/>
      <c r="W149" s="69"/>
      <c r="X149" s="69"/>
      <c r="Y149" s="69"/>
      <c r="Z149" s="69"/>
      <c r="AA149" s="69"/>
      <c r="AB149" s="69"/>
      <c r="AC149" s="69"/>
      <c r="AD149" s="69"/>
      <c r="AE149" s="69"/>
      <c r="AF149" s="69"/>
      <c r="AG149" s="69"/>
      <c r="AH149" s="69"/>
      <c r="AI149" s="69"/>
      <c r="AJ149" s="69"/>
      <c r="AK149" s="69"/>
      <c r="AL149" s="69"/>
      <c r="AM149" s="69"/>
      <c r="AN149" s="69"/>
      <c r="AO149" s="69"/>
      <c r="AP149" s="69"/>
      <c r="AQ149" s="69"/>
      <c r="AR149" s="69"/>
      <c r="AS149" s="69"/>
      <c r="AT149" s="69"/>
      <c r="AU149" s="69"/>
      <c r="AV149" s="69"/>
      <c r="AW149" s="58"/>
      <c r="AX149" s="58"/>
      <c r="AY149" s="58"/>
      <c r="AZ149" s="58"/>
      <c r="BA149" s="58"/>
      <c r="BB149" s="58"/>
      <c r="BC149" s="58"/>
      <c r="BD149" s="58"/>
      <c r="BE149" s="58"/>
      <c r="BF149" s="58"/>
      <c r="BG149" s="58"/>
      <c r="BH149" s="58"/>
      <c r="BI149" s="58"/>
      <c r="BJ149" s="58"/>
      <c r="BK149" s="58"/>
      <c r="BL149" s="58"/>
      <c r="BM149" s="58"/>
      <c r="BN149" s="58"/>
      <c r="BO149" s="58"/>
      <c r="BP149" s="58"/>
      <c r="BQ149" s="58"/>
      <c r="BR149" s="58"/>
      <c r="BS149" s="58"/>
      <c r="BT149" s="58"/>
      <c r="BU149" s="58"/>
      <c r="BV149" s="58"/>
      <c r="BW149" s="58"/>
      <c r="BX149" s="58"/>
      <c r="BY149" s="58"/>
      <c r="BZ149" s="58"/>
      <c r="CA149" s="58"/>
      <c r="CB149" s="58"/>
      <c r="CC149" s="58"/>
      <c r="CD149" s="58"/>
      <c r="CE149" s="58"/>
      <c r="CF149" s="58"/>
      <c r="CG149" s="58"/>
      <c r="CH149" s="58"/>
      <c r="CI149" s="58"/>
      <c r="CJ149" s="58"/>
      <c r="CK149" s="58"/>
      <c r="CL149" s="58"/>
      <c r="CM149" s="58"/>
      <c r="CN149" s="58"/>
      <c r="CO149" s="58"/>
      <c r="CP149" s="58"/>
      <c r="CQ149" s="58"/>
      <c r="CR149" s="58"/>
      <c r="CS149" s="58"/>
      <c r="CT149" s="58"/>
      <c r="CU149" s="58"/>
      <c r="CV149" s="58"/>
      <c r="CW149" s="58"/>
      <c r="CX149" s="58"/>
      <c r="CY149" s="58"/>
      <c r="CZ149" s="58"/>
      <c r="DA149" s="58"/>
      <c r="DB149" s="58"/>
      <c r="DC149" s="58"/>
      <c r="DD149" s="58"/>
      <c r="DE149" s="58"/>
      <c r="DF149" s="58"/>
      <c r="DG149" s="58"/>
      <c r="DH149" s="58"/>
      <c r="DI149" s="58"/>
      <c r="DJ149" s="58"/>
      <c r="DK149" s="58"/>
      <c r="DL149" s="58"/>
      <c r="DM149" s="58"/>
      <c r="DN149" s="58"/>
      <c r="DO149" s="58"/>
      <c r="DP149" s="58"/>
      <c r="DQ149" s="58"/>
      <c r="DR149" s="58"/>
      <c r="DS149" s="58"/>
      <c r="DT149" s="58"/>
      <c r="DU149" s="58"/>
      <c r="DV149" s="58"/>
      <c r="DW149" s="58"/>
      <c r="DX149" s="58"/>
      <c r="DY149" s="58"/>
      <c r="DZ149" s="58"/>
      <c r="EA149" s="58"/>
      <c r="EB149" s="58"/>
      <c r="EC149" s="58"/>
      <c r="ED149" s="58"/>
      <c r="EE149" s="58"/>
      <c r="EF149" s="58"/>
      <c r="EG149" s="58"/>
      <c r="EH149" s="58"/>
      <c r="EI149" s="58"/>
      <c r="EJ149" s="58"/>
      <c r="EK149" s="58"/>
      <c r="EL149" s="58"/>
      <c r="EM149" s="58"/>
      <c r="EN149" s="58"/>
      <c r="EO149" s="58"/>
      <c r="EP149" s="58"/>
      <c r="EQ149" s="58"/>
      <c r="ER149" s="58"/>
      <c r="ES149" s="58"/>
      <c r="ET149" s="58"/>
      <c r="EU149" s="58"/>
      <c r="EV149" s="58"/>
      <c r="EW149" s="58"/>
      <c r="EX149" s="58"/>
      <c r="EY149" s="58"/>
      <c r="EZ149" s="58"/>
      <c r="FA149" s="58"/>
      <c r="FB149" s="58"/>
      <c r="FC149" s="58"/>
      <c r="FD149" s="58"/>
      <c r="FE149" s="58"/>
      <c r="FF149" s="58"/>
      <c r="FG149" s="58"/>
      <c r="FH149" s="58"/>
      <c r="FI149" s="58"/>
      <c r="FJ149" s="58"/>
      <c r="FK149" s="58"/>
      <c r="FL149" s="58"/>
      <c r="FM149" s="58"/>
      <c r="FN149" s="58"/>
      <c r="FO149" s="58"/>
      <c r="FP149" s="58"/>
      <c r="FQ149" s="58"/>
      <c r="FR149" s="58"/>
      <c r="FS149" s="58"/>
      <c r="FT149" s="58"/>
      <c r="FU149" s="58"/>
      <c r="FV149" s="58"/>
      <c r="FW149" s="58"/>
      <c r="FX149" s="58"/>
      <c r="FY149" s="58"/>
      <c r="FZ149" s="58"/>
      <c r="GA149" s="58"/>
      <c r="GB149" s="58"/>
      <c r="GC149" s="58"/>
      <c r="GD149" s="58"/>
      <c r="GE149" s="58"/>
      <c r="GF149" s="58"/>
      <c r="GG149" s="58"/>
      <c r="GH149" s="58"/>
      <c r="GI149" s="58"/>
      <c r="GJ149" s="58"/>
      <c r="GK149" s="58"/>
      <c r="GL149" s="58"/>
      <c r="GM149" s="58"/>
      <c r="GN149" s="58"/>
      <c r="GO149" s="58"/>
      <c r="GP149" s="58"/>
      <c r="GQ149" s="58"/>
      <c r="GR149" s="58"/>
      <c r="GS149" s="58"/>
      <c r="GT149" s="58"/>
      <c r="GU149" s="58"/>
      <c r="GV149" s="58"/>
      <c r="GW149" s="58"/>
      <c r="GX149" s="58"/>
      <c r="GY149" s="58"/>
      <c r="GZ149" s="58"/>
      <c r="HA149" s="58"/>
      <c r="HB149" s="58"/>
      <c r="HC149" s="58"/>
      <c r="HD149" s="58"/>
      <c r="HE149" s="58"/>
      <c r="HF149" s="58"/>
      <c r="HG149" s="58"/>
      <c r="HH149" s="58"/>
      <c r="HI149" s="58"/>
      <c r="HJ149" s="58"/>
      <c r="HK149" s="58"/>
      <c r="HL149" s="58"/>
      <c r="HM149" s="58"/>
      <c r="HN149" s="58"/>
      <c r="HO149" s="58"/>
      <c r="HP149" s="58"/>
      <c r="HQ149" s="58"/>
      <c r="HR149" s="58"/>
      <c r="HS149" s="58"/>
      <c r="HT149" s="58"/>
      <c r="HU149" s="58"/>
      <c r="HV149" s="58"/>
      <c r="HW149" s="58"/>
      <c r="HX149" s="58"/>
      <c r="HY149" s="58"/>
      <c r="HZ149" s="58"/>
      <c r="IA149" s="58"/>
      <c r="IB149" s="58"/>
      <c r="IC149" s="58"/>
      <c r="ID149" s="58"/>
      <c r="IE149" s="58"/>
    </row>
    <row r="150" spans="2:239" x14ac:dyDescent="0.25">
      <c r="B150" s="69"/>
      <c r="C150" s="69"/>
      <c r="D150" s="69"/>
      <c r="E150" s="69"/>
      <c r="F150" s="69"/>
      <c r="G150" s="69"/>
      <c r="H150" s="69"/>
      <c r="I150" s="69"/>
      <c r="J150" s="69"/>
      <c r="K150" s="69"/>
      <c r="L150" s="69"/>
      <c r="M150" s="69"/>
      <c r="N150" s="69"/>
      <c r="O150" s="69"/>
      <c r="P150" s="69"/>
      <c r="Q150" s="69"/>
      <c r="R150" s="69"/>
      <c r="S150" s="69"/>
      <c r="T150" s="69"/>
      <c r="U150" s="69"/>
      <c r="V150" s="69"/>
      <c r="W150" s="69"/>
      <c r="X150" s="69"/>
      <c r="Y150" s="69"/>
      <c r="Z150" s="69"/>
      <c r="AA150" s="69"/>
      <c r="AB150" s="69"/>
      <c r="AC150" s="69"/>
      <c r="AD150" s="69"/>
      <c r="AE150" s="69"/>
      <c r="AF150" s="69"/>
      <c r="AG150" s="69"/>
      <c r="AH150" s="69"/>
      <c r="AI150" s="69"/>
      <c r="AJ150" s="69"/>
      <c r="AK150" s="69"/>
      <c r="AL150" s="69"/>
      <c r="AM150" s="69"/>
      <c r="AN150" s="69"/>
      <c r="AO150" s="69"/>
      <c r="AP150" s="69"/>
      <c r="AQ150" s="69"/>
      <c r="AR150" s="69"/>
      <c r="AS150" s="69"/>
      <c r="AT150" s="69"/>
      <c r="AU150" s="69"/>
      <c r="AV150" s="69"/>
      <c r="AW150" s="58"/>
      <c r="AX150" s="58"/>
      <c r="AY150" s="58"/>
      <c r="AZ150" s="58"/>
      <c r="BA150" s="58"/>
      <c r="BB150" s="58"/>
      <c r="BC150" s="58"/>
      <c r="BD150" s="58"/>
      <c r="BE150" s="58"/>
      <c r="BF150" s="58"/>
      <c r="BG150" s="58"/>
      <c r="BH150" s="58"/>
      <c r="BI150" s="58"/>
      <c r="BJ150" s="58"/>
      <c r="BK150" s="58"/>
      <c r="BL150" s="58"/>
      <c r="BM150" s="58"/>
      <c r="BN150" s="58"/>
      <c r="BO150" s="58"/>
      <c r="BP150" s="58"/>
      <c r="BQ150" s="58"/>
      <c r="BR150" s="58"/>
      <c r="BS150" s="58"/>
      <c r="BT150" s="58"/>
      <c r="BU150" s="58"/>
      <c r="BV150" s="58"/>
      <c r="BW150" s="58"/>
      <c r="BX150" s="58"/>
      <c r="BY150" s="58"/>
      <c r="BZ150" s="58"/>
      <c r="CA150" s="58"/>
      <c r="CB150" s="58"/>
      <c r="CC150" s="58"/>
      <c r="CD150" s="58"/>
      <c r="CE150" s="58"/>
      <c r="CF150" s="58"/>
      <c r="CG150" s="58"/>
      <c r="CH150" s="58"/>
      <c r="CI150" s="58"/>
      <c r="CJ150" s="58"/>
      <c r="CK150" s="58"/>
      <c r="CL150" s="58"/>
      <c r="CM150" s="58"/>
      <c r="CN150" s="58"/>
      <c r="CO150" s="58"/>
      <c r="CP150" s="58"/>
      <c r="CQ150" s="58"/>
      <c r="CR150" s="58"/>
      <c r="CS150" s="58"/>
      <c r="CT150" s="58"/>
      <c r="CU150" s="58"/>
      <c r="CV150" s="58"/>
      <c r="CW150" s="58"/>
      <c r="CX150" s="58"/>
      <c r="CY150" s="58"/>
      <c r="CZ150" s="58"/>
      <c r="DA150" s="58"/>
      <c r="DB150" s="58"/>
      <c r="DC150" s="58"/>
      <c r="DD150" s="58"/>
      <c r="DE150" s="58"/>
      <c r="DF150" s="58"/>
      <c r="DG150" s="58"/>
      <c r="DH150" s="58"/>
      <c r="DI150" s="58"/>
      <c r="DJ150" s="58"/>
      <c r="DK150" s="58"/>
      <c r="DL150" s="58"/>
      <c r="DM150" s="58"/>
      <c r="DN150" s="58"/>
      <c r="DO150" s="58"/>
      <c r="DP150" s="58"/>
      <c r="DQ150" s="58"/>
      <c r="DR150" s="58"/>
      <c r="DS150" s="58"/>
      <c r="DT150" s="58"/>
      <c r="DU150" s="58"/>
      <c r="DV150" s="58"/>
      <c r="DW150" s="58"/>
      <c r="DX150" s="58"/>
      <c r="DY150" s="58"/>
      <c r="DZ150" s="58"/>
      <c r="EA150" s="58"/>
      <c r="EB150" s="58"/>
      <c r="EC150" s="58"/>
      <c r="ED150" s="58"/>
      <c r="EE150" s="58"/>
      <c r="EF150" s="58"/>
      <c r="EG150" s="58"/>
      <c r="EH150" s="58"/>
      <c r="EI150" s="58"/>
      <c r="EJ150" s="58"/>
      <c r="EK150" s="58"/>
      <c r="EL150" s="58"/>
      <c r="EM150" s="58"/>
      <c r="EN150" s="58"/>
      <c r="EO150" s="58"/>
      <c r="EP150" s="58"/>
      <c r="EQ150" s="58"/>
      <c r="ER150" s="58"/>
      <c r="ES150" s="58"/>
      <c r="ET150" s="58"/>
      <c r="EU150" s="58"/>
      <c r="EV150" s="58"/>
      <c r="EW150" s="58"/>
      <c r="EX150" s="58"/>
      <c r="EY150" s="58"/>
      <c r="EZ150" s="58"/>
      <c r="FA150" s="58"/>
      <c r="FB150" s="58"/>
      <c r="FC150" s="58"/>
      <c r="FD150" s="58"/>
      <c r="FE150" s="58"/>
      <c r="FF150" s="58"/>
      <c r="FG150" s="58"/>
      <c r="FH150" s="58"/>
      <c r="FI150" s="58"/>
      <c r="FJ150" s="58"/>
      <c r="FK150" s="58"/>
      <c r="FL150" s="58"/>
      <c r="FM150" s="58"/>
      <c r="FN150" s="58"/>
      <c r="FO150" s="58"/>
      <c r="FP150" s="58"/>
      <c r="FQ150" s="58"/>
      <c r="FR150" s="58"/>
      <c r="FS150" s="58"/>
      <c r="FT150" s="58"/>
      <c r="FU150" s="58"/>
      <c r="FV150" s="58"/>
      <c r="FW150" s="58"/>
      <c r="FX150" s="58"/>
      <c r="FY150" s="58"/>
      <c r="FZ150" s="58"/>
      <c r="GA150" s="58"/>
      <c r="GB150" s="58"/>
      <c r="GC150" s="58"/>
      <c r="GD150" s="58"/>
      <c r="GE150" s="58"/>
      <c r="GF150" s="58"/>
      <c r="GG150" s="58"/>
      <c r="GH150" s="58"/>
      <c r="GI150" s="58"/>
      <c r="GJ150" s="58"/>
      <c r="GK150" s="58"/>
      <c r="GL150" s="58"/>
      <c r="GM150" s="58"/>
      <c r="GN150" s="58"/>
      <c r="GO150" s="58"/>
      <c r="GP150" s="58"/>
      <c r="GQ150" s="58"/>
      <c r="GR150" s="58"/>
      <c r="GS150" s="58"/>
      <c r="GT150" s="58"/>
      <c r="GU150" s="58"/>
      <c r="GV150" s="58"/>
      <c r="GW150" s="58"/>
      <c r="GX150" s="58"/>
      <c r="GY150" s="58"/>
      <c r="GZ150" s="58"/>
      <c r="HA150" s="58"/>
      <c r="HB150" s="58"/>
      <c r="HC150" s="58"/>
      <c r="HD150" s="58"/>
      <c r="HE150" s="58"/>
      <c r="HF150" s="58"/>
      <c r="HG150" s="58"/>
      <c r="HH150" s="58"/>
      <c r="HI150" s="58"/>
      <c r="HJ150" s="58"/>
      <c r="HK150" s="58"/>
      <c r="HL150" s="58"/>
      <c r="HM150" s="58"/>
      <c r="HN150" s="58"/>
      <c r="HO150" s="58"/>
      <c r="HP150" s="58"/>
      <c r="HQ150" s="58"/>
      <c r="HR150" s="58"/>
      <c r="HS150" s="58"/>
      <c r="HT150" s="58"/>
      <c r="HU150" s="58"/>
      <c r="HV150" s="58"/>
      <c r="HW150" s="58"/>
      <c r="HX150" s="58"/>
      <c r="HY150" s="58"/>
      <c r="HZ150" s="58"/>
      <c r="IA150" s="58"/>
      <c r="IB150" s="58"/>
      <c r="IC150" s="58"/>
      <c r="ID150" s="58"/>
      <c r="IE150" s="58"/>
    </row>
    <row r="151" spans="2:239" x14ac:dyDescent="0.25">
      <c r="B151" s="69"/>
      <c r="C151" s="69"/>
      <c r="D151" s="69"/>
      <c r="E151" s="69"/>
      <c r="F151" s="69"/>
      <c r="G151" s="69"/>
      <c r="H151" s="69"/>
      <c r="I151" s="69"/>
      <c r="J151" s="69"/>
      <c r="K151" s="69"/>
      <c r="L151" s="69"/>
      <c r="M151" s="69"/>
      <c r="N151" s="69"/>
      <c r="O151" s="69"/>
      <c r="P151" s="69"/>
      <c r="Q151" s="69"/>
      <c r="R151" s="69"/>
      <c r="S151" s="69"/>
      <c r="T151" s="69"/>
      <c r="U151" s="69"/>
      <c r="V151" s="69"/>
      <c r="W151" s="69"/>
      <c r="X151" s="69"/>
      <c r="Y151" s="69"/>
      <c r="Z151" s="69"/>
      <c r="AA151" s="69"/>
      <c r="AB151" s="69"/>
      <c r="AC151" s="69"/>
      <c r="AD151" s="69"/>
      <c r="AE151" s="69"/>
      <c r="AF151" s="69"/>
      <c r="AG151" s="69"/>
      <c r="AH151" s="69"/>
      <c r="AI151" s="69"/>
      <c r="AJ151" s="69"/>
      <c r="AK151" s="69"/>
      <c r="AL151" s="69"/>
      <c r="AM151" s="69"/>
      <c r="AN151" s="69"/>
      <c r="AO151" s="69"/>
      <c r="AP151" s="69"/>
      <c r="AQ151" s="69"/>
      <c r="AR151" s="69"/>
      <c r="AS151" s="69"/>
      <c r="AT151" s="69"/>
      <c r="AU151" s="69"/>
      <c r="AV151" s="69"/>
      <c r="AW151" s="58"/>
      <c r="AX151" s="58"/>
      <c r="AY151" s="58"/>
      <c r="AZ151" s="58"/>
      <c r="BA151" s="58"/>
      <c r="BB151" s="58"/>
      <c r="BC151" s="58"/>
      <c r="BD151" s="58"/>
      <c r="BE151" s="58"/>
      <c r="BF151" s="58"/>
      <c r="BG151" s="58"/>
      <c r="BH151" s="58"/>
      <c r="BI151" s="58"/>
      <c r="BJ151" s="58"/>
      <c r="BK151" s="58"/>
      <c r="BL151" s="58"/>
      <c r="BM151" s="58"/>
      <c r="BN151" s="58"/>
      <c r="BO151" s="58"/>
      <c r="BP151" s="58"/>
      <c r="BQ151" s="58"/>
      <c r="BR151" s="58"/>
      <c r="BS151" s="58"/>
      <c r="BT151" s="58"/>
      <c r="BU151" s="58"/>
      <c r="BV151" s="58"/>
      <c r="BW151" s="58"/>
      <c r="BX151" s="58"/>
      <c r="BY151" s="58"/>
      <c r="BZ151" s="58"/>
      <c r="CA151" s="58"/>
      <c r="CB151" s="58"/>
      <c r="CC151" s="58"/>
      <c r="CD151" s="58"/>
      <c r="CE151" s="58"/>
      <c r="CF151" s="58"/>
      <c r="CG151" s="58"/>
      <c r="CH151" s="58"/>
      <c r="CI151" s="58"/>
      <c r="CJ151" s="58"/>
      <c r="CK151" s="58"/>
      <c r="CL151" s="58"/>
      <c r="CM151" s="58"/>
      <c r="CN151" s="58"/>
      <c r="CO151" s="58"/>
      <c r="CP151" s="58"/>
      <c r="CQ151" s="58"/>
      <c r="CR151" s="58"/>
      <c r="CS151" s="58"/>
      <c r="CT151" s="58"/>
      <c r="CU151" s="58"/>
      <c r="CV151" s="58"/>
      <c r="CW151" s="58"/>
      <c r="CX151" s="58"/>
      <c r="CY151" s="58"/>
      <c r="CZ151" s="58"/>
      <c r="DA151" s="58"/>
      <c r="DB151" s="58"/>
      <c r="DC151" s="58"/>
      <c r="DD151" s="58"/>
      <c r="DE151" s="58"/>
      <c r="DF151" s="58"/>
      <c r="DG151" s="58"/>
      <c r="DH151" s="58"/>
      <c r="DI151" s="58"/>
      <c r="DJ151" s="58"/>
      <c r="DK151" s="58"/>
      <c r="DL151" s="58"/>
      <c r="DM151" s="58"/>
      <c r="DN151" s="58"/>
      <c r="DO151" s="58"/>
      <c r="DP151" s="58"/>
      <c r="DQ151" s="58"/>
      <c r="DR151" s="58"/>
      <c r="DS151" s="58"/>
      <c r="DT151" s="58"/>
      <c r="DU151" s="58"/>
      <c r="DV151" s="58"/>
      <c r="DW151" s="58"/>
      <c r="DX151" s="58"/>
      <c r="DY151" s="58"/>
      <c r="DZ151" s="58"/>
      <c r="EA151" s="58"/>
      <c r="EB151" s="58"/>
      <c r="EC151" s="58"/>
      <c r="ED151" s="58"/>
      <c r="EE151" s="58"/>
      <c r="EF151" s="58"/>
      <c r="EG151" s="58"/>
      <c r="EH151" s="58"/>
      <c r="EI151" s="58"/>
      <c r="EJ151" s="58"/>
      <c r="EK151" s="58"/>
      <c r="EL151" s="58"/>
      <c r="EM151" s="58"/>
      <c r="EN151" s="58"/>
      <c r="EO151" s="58"/>
      <c r="EP151" s="58"/>
      <c r="EQ151" s="58"/>
      <c r="ER151" s="58"/>
      <c r="ES151" s="58"/>
      <c r="ET151" s="58"/>
      <c r="EU151" s="58"/>
      <c r="EV151" s="58"/>
      <c r="EW151" s="58"/>
      <c r="EX151" s="58"/>
      <c r="EY151" s="58"/>
      <c r="EZ151" s="58"/>
      <c r="FA151" s="58"/>
      <c r="FB151" s="58"/>
      <c r="FC151" s="58"/>
      <c r="FD151" s="58"/>
      <c r="FE151" s="58"/>
      <c r="FF151" s="58"/>
      <c r="FG151" s="58"/>
      <c r="FH151" s="58"/>
      <c r="FI151" s="58"/>
      <c r="FJ151" s="58"/>
      <c r="FK151" s="58"/>
      <c r="FL151" s="58"/>
      <c r="FM151" s="58"/>
      <c r="FN151" s="58"/>
      <c r="FO151" s="58"/>
      <c r="FP151" s="58"/>
      <c r="FQ151" s="58"/>
      <c r="FR151" s="58"/>
      <c r="FS151" s="58"/>
      <c r="FT151" s="58"/>
      <c r="FU151" s="58"/>
      <c r="FV151" s="58"/>
      <c r="FW151" s="58"/>
      <c r="FX151" s="58"/>
      <c r="FY151" s="58"/>
      <c r="FZ151" s="58"/>
      <c r="GA151" s="58"/>
      <c r="GB151" s="58"/>
      <c r="GC151" s="58"/>
      <c r="GD151" s="58"/>
      <c r="GE151" s="58"/>
      <c r="GF151" s="58"/>
      <c r="GG151" s="58"/>
      <c r="GH151" s="58"/>
      <c r="GI151" s="58"/>
      <c r="GJ151" s="58"/>
      <c r="GK151" s="58"/>
      <c r="GL151" s="58"/>
      <c r="GM151" s="58"/>
      <c r="GN151" s="58"/>
      <c r="GO151" s="58"/>
      <c r="GP151" s="58"/>
      <c r="GQ151" s="58"/>
      <c r="GR151" s="58"/>
      <c r="GS151" s="58"/>
      <c r="GT151" s="58"/>
      <c r="GU151" s="58"/>
      <c r="GV151" s="58"/>
      <c r="GW151" s="58"/>
      <c r="GX151" s="58"/>
      <c r="GY151" s="58"/>
      <c r="GZ151" s="58"/>
      <c r="HA151" s="58"/>
      <c r="HB151" s="58"/>
      <c r="HC151" s="58"/>
      <c r="HD151" s="58"/>
      <c r="HE151" s="58"/>
      <c r="HF151" s="58"/>
      <c r="HG151" s="58"/>
      <c r="HH151" s="58"/>
      <c r="HI151" s="58"/>
      <c r="HJ151" s="58"/>
      <c r="HK151" s="58"/>
      <c r="HL151" s="58"/>
      <c r="HM151" s="58"/>
      <c r="HN151" s="58"/>
      <c r="HO151" s="58"/>
      <c r="HP151" s="58"/>
      <c r="HQ151" s="58"/>
      <c r="HR151" s="58"/>
      <c r="HS151" s="58"/>
      <c r="HT151" s="58"/>
      <c r="HU151" s="58"/>
      <c r="HV151" s="58"/>
      <c r="HW151" s="58"/>
      <c r="HX151" s="58"/>
      <c r="HY151" s="58"/>
      <c r="HZ151" s="58"/>
      <c r="IA151" s="58"/>
      <c r="IB151" s="58"/>
      <c r="IC151" s="58"/>
      <c r="ID151" s="58"/>
      <c r="IE151" s="58"/>
    </row>
    <row r="152" spans="2:239" x14ac:dyDescent="0.25">
      <c r="B152" s="69"/>
      <c r="C152" s="69"/>
      <c r="D152" s="69"/>
      <c r="E152" s="69"/>
      <c r="F152" s="69"/>
      <c r="G152" s="69"/>
      <c r="H152" s="69"/>
      <c r="I152" s="69"/>
      <c r="J152" s="69"/>
      <c r="K152" s="69"/>
      <c r="L152" s="69"/>
      <c r="M152" s="69"/>
      <c r="N152" s="69"/>
      <c r="O152" s="69"/>
      <c r="P152" s="69"/>
      <c r="Q152" s="69"/>
      <c r="R152" s="69"/>
      <c r="S152" s="69"/>
      <c r="T152" s="69"/>
      <c r="U152" s="69"/>
      <c r="V152" s="69"/>
      <c r="W152" s="69"/>
      <c r="X152" s="69"/>
      <c r="Y152" s="69"/>
      <c r="Z152" s="69"/>
      <c r="AA152" s="69"/>
      <c r="AB152" s="69"/>
      <c r="AC152" s="69"/>
      <c r="AD152" s="69"/>
      <c r="AE152" s="69"/>
      <c r="AF152" s="69"/>
      <c r="AG152" s="69"/>
      <c r="AH152" s="69"/>
      <c r="AI152" s="69"/>
      <c r="AJ152" s="69"/>
      <c r="AK152" s="69"/>
      <c r="AL152" s="69"/>
      <c r="AM152" s="69"/>
      <c r="AN152" s="69"/>
      <c r="AO152" s="69"/>
      <c r="AP152" s="69"/>
      <c r="AQ152" s="69"/>
      <c r="AR152" s="69"/>
      <c r="AS152" s="69"/>
      <c r="AT152" s="69"/>
      <c r="AU152" s="69"/>
      <c r="AV152" s="69"/>
      <c r="AW152" s="58"/>
      <c r="AX152" s="58"/>
      <c r="AY152" s="58"/>
      <c r="AZ152" s="58"/>
      <c r="BA152" s="58"/>
      <c r="BB152" s="58"/>
      <c r="BC152" s="58"/>
      <c r="BD152" s="58"/>
      <c r="BE152" s="58"/>
      <c r="BF152" s="58"/>
      <c r="BG152" s="58"/>
      <c r="BH152" s="58"/>
      <c r="BI152" s="58"/>
      <c r="BJ152" s="58"/>
      <c r="BK152" s="58"/>
      <c r="BL152" s="58"/>
      <c r="BM152" s="58"/>
      <c r="BN152" s="58"/>
      <c r="BO152" s="58"/>
      <c r="BP152" s="58"/>
      <c r="BQ152" s="58"/>
      <c r="BR152" s="58"/>
      <c r="BS152" s="58"/>
      <c r="BT152" s="58"/>
      <c r="BU152" s="58"/>
      <c r="BV152" s="58"/>
      <c r="BW152" s="58"/>
      <c r="BX152" s="58"/>
      <c r="BY152" s="58"/>
      <c r="BZ152" s="58"/>
      <c r="CA152" s="58"/>
      <c r="CB152" s="58"/>
      <c r="CC152" s="58"/>
      <c r="CD152" s="58"/>
      <c r="CE152" s="58"/>
      <c r="CF152" s="58"/>
      <c r="CG152" s="58"/>
      <c r="CH152" s="58"/>
      <c r="CI152" s="58"/>
      <c r="CJ152" s="58"/>
      <c r="CK152" s="58"/>
      <c r="CL152" s="58"/>
      <c r="CM152" s="58"/>
      <c r="CN152" s="58"/>
      <c r="CO152" s="58"/>
      <c r="CP152" s="58"/>
      <c r="CQ152" s="58"/>
      <c r="CR152" s="58"/>
      <c r="CS152" s="58"/>
      <c r="CT152" s="58"/>
      <c r="CU152" s="58"/>
      <c r="CV152" s="58"/>
      <c r="CW152" s="58"/>
      <c r="CX152" s="58"/>
      <c r="CY152" s="58"/>
      <c r="CZ152" s="58"/>
      <c r="DA152" s="58"/>
      <c r="DB152" s="58"/>
      <c r="DC152" s="58"/>
      <c r="DD152" s="58"/>
      <c r="DE152" s="58"/>
      <c r="DF152" s="58"/>
      <c r="DG152" s="58"/>
      <c r="DH152" s="58"/>
      <c r="DI152" s="58"/>
      <c r="DJ152" s="58"/>
      <c r="DK152" s="58"/>
      <c r="DL152" s="58"/>
      <c r="DM152" s="58"/>
      <c r="DN152" s="58"/>
      <c r="DO152" s="58"/>
      <c r="DP152" s="58"/>
      <c r="DQ152" s="58"/>
      <c r="DR152" s="58"/>
      <c r="DS152" s="58"/>
      <c r="DT152" s="58"/>
      <c r="DU152" s="58"/>
      <c r="DV152" s="58"/>
      <c r="DW152" s="58"/>
      <c r="DX152" s="58"/>
      <c r="DY152" s="58"/>
      <c r="DZ152" s="58"/>
      <c r="EA152" s="58"/>
      <c r="EB152" s="58"/>
      <c r="EC152" s="58"/>
      <c r="ED152" s="58"/>
      <c r="EE152" s="58"/>
      <c r="EF152" s="58"/>
      <c r="EG152" s="58"/>
      <c r="EH152" s="58"/>
      <c r="EI152" s="58"/>
      <c r="EJ152" s="58"/>
      <c r="EK152" s="58"/>
      <c r="EL152" s="58"/>
      <c r="EM152" s="58"/>
      <c r="EN152" s="58"/>
      <c r="EO152" s="58"/>
      <c r="EP152" s="58"/>
      <c r="EQ152" s="58"/>
      <c r="ER152" s="58"/>
      <c r="ES152" s="58"/>
      <c r="ET152" s="58"/>
      <c r="EU152" s="58"/>
      <c r="EV152" s="58"/>
      <c r="EW152" s="58"/>
      <c r="EX152" s="58"/>
      <c r="EY152" s="58"/>
      <c r="EZ152" s="58"/>
      <c r="FA152" s="58"/>
      <c r="FB152" s="58"/>
      <c r="FC152" s="58"/>
      <c r="FD152" s="58"/>
      <c r="FE152" s="58"/>
      <c r="FF152" s="58"/>
      <c r="FG152" s="58"/>
      <c r="FH152" s="58"/>
      <c r="FI152" s="58"/>
      <c r="FJ152" s="58"/>
      <c r="FK152" s="58"/>
      <c r="FL152" s="58"/>
      <c r="FM152" s="58"/>
      <c r="FN152" s="58"/>
      <c r="FO152" s="58"/>
      <c r="FP152" s="58"/>
      <c r="FQ152" s="58"/>
      <c r="FR152" s="58"/>
      <c r="FS152" s="58"/>
      <c r="FT152" s="58"/>
      <c r="FU152" s="58"/>
      <c r="FV152" s="58"/>
      <c r="FW152" s="58"/>
      <c r="FX152" s="58"/>
      <c r="FY152" s="58"/>
      <c r="FZ152" s="58"/>
      <c r="GA152" s="58"/>
      <c r="GB152" s="58"/>
      <c r="GC152" s="58"/>
      <c r="GD152" s="58"/>
      <c r="GE152" s="58"/>
      <c r="GF152" s="58"/>
      <c r="GG152" s="58"/>
      <c r="GH152" s="58"/>
      <c r="GI152" s="58"/>
      <c r="GJ152" s="58"/>
      <c r="GK152" s="58"/>
      <c r="GL152" s="58"/>
      <c r="GM152" s="58"/>
      <c r="GN152" s="58"/>
      <c r="GO152" s="58"/>
      <c r="GP152" s="58"/>
      <c r="GQ152" s="58"/>
      <c r="GR152" s="58"/>
      <c r="GS152" s="58"/>
      <c r="GT152" s="58"/>
      <c r="GU152" s="58"/>
      <c r="GV152" s="58"/>
      <c r="GW152" s="58"/>
      <c r="GX152" s="58"/>
      <c r="GY152" s="58"/>
      <c r="GZ152" s="58"/>
      <c r="HA152" s="58"/>
      <c r="HB152" s="58"/>
      <c r="HC152" s="58"/>
      <c r="HD152" s="58"/>
      <c r="HE152" s="58"/>
      <c r="HF152" s="58"/>
      <c r="HG152" s="58"/>
      <c r="HH152" s="58"/>
      <c r="HI152" s="58"/>
      <c r="HJ152" s="58"/>
      <c r="HK152" s="58"/>
      <c r="HL152" s="58"/>
      <c r="HM152" s="58"/>
      <c r="HN152" s="58"/>
      <c r="HO152" s="58"/>
      <c r="HP152" s="58"/>
      <c r="HQ152" s="58"/>
      <c r="HR152" s="58"/>
      <c r="HS152" s="58"/>
      <c r="HT152" s="58"/>
      <c r="HU152" s="58"/>
      <c r="HV152" s="58"/>
      <c r="HW152" s="58"/>
      <c r="HX152" s="58"/>
      <c r="HY152" s="58"/>
      <c r="HZ152" s="58"/>
      <c r="IA152" s="58"/>
      <c r="IB152" s="58"/>
      <c r="IC152" s="58"/>
      <c r="ID152" s="58"/>
      <c r="IE152" s="58"/>
    </row>
    <row r="153" spans="2:239" x14ac:dyDescent="0.25">
      <c r="B153" s="69"/>
      <c r="C153" s="69"/>
      <c r="D153" s="69"/>
      <c r="E153" s="69"/>
      <c r="F153" s="69"/>
      <c r="G153" s="69"/>
      <c r="H153" s="69"/>
      <c r="I153" s="69"/>
      <c r="J153" s="69"/>
      <c r="K153" s="69"/>
      <c r="L153" s="69"/>
      <c r="M153" s="69"/>
      <c r="N153" s="69"/>
      <c r="O153" s="69"/>
      <c r="P153" s="69"/>
      <c r="Q153" s="69"/>
      <c r="R153" s="69"/>
      <c r="S153" s="69"/>
      <c r="T153" s="69"/>
      <c r="U153" s="69"/>
      <c r="V153" s="69"/>
      <c r="W153" s="69"/>
      <c r="X153" s="69"/>
      <c r="Y153" s="69"/>
      <c r="Z153" s="69"/>
      <c r="AA153" s="69"/>
      <c r="AB153" s="69"/>
      <c r="AC153" s="69"/>
      <c r="AD153" s="69"/>
      <c r="AE153" s="69"/>
      <c r="AF153" s="69"/>
      <c r="AG153" s="69"/>
      <c r="AH153" s="69"/>
      <c r="AI153" s="69"/>
      <c r="AJ153" s="69"/>
      <c r="AK153" s="69"/>
      <c r="AL153" s="69"/>
      <c r="AM153" s="69"/>
      <c r="AN153" s="69"/>
      <c r="AO153" s="69"/>
      <c r="AP153" s="69"/>
      <c r="AQ153" s="69"/>
      <c r="AR153" s="69"/>
      <c r="AS153" s="69"/>
      <c r="AT153" s="69"/>
      <c r="AU153" s="69"/>
      <c r="AV153" s="69"/>
      <c r="AW153" s="58"/>
      <c r="AX153" s="58"/>
      <c r="AY153" s="58"/>
      <c r="AZ153" s="58"/>
      <c r="BA153" s="58"/>
      <c r="BB153" s="58"/>
      <c r="BC153" s="58"/>
      <c r="BD153" s="58"/>
      <c r="BE153" s="58"/>
      <c r="BF153" s="58"/>
      <c r="BG153" s="58"/>
      <c r="BH153" s="58"/>
      <c r="BI153" s="58"/>
      <c r="BJ153" s="58"/>
      <c r="BK153" s="58"/>
      <c r="BL153" s="58"/>
      <c r="BM153" s="58"/>
      <c r="BN153" s="58"/>
      <c r="BO153" s="58"/>
      <c r="BP153" s="58"/>
      <c r="BQ153" s="58"/>
      <c r="BR153" s="58"/>
      <c r="BS153" s="58"/>
      <c r="BT153" s="58"/>
      <c r="BU153" s="58"/>
      <c r="BV153" s="58"/>
      <c r="BW153" s="58"/>
      <c r="BX153" s="58"/>
      <c r="BY153" s="58"/>
      <c r="BZ153" s="58"/>
      <c r="CA153" s="58"/>
      <c r="CB153" s="58"/>
      <c r="CC153" s="58"/>
      <c r="CD153" s="58"/>
      <c r="CE153" s="58"/>
      <c r="CF153" s="58"/>
      <c r="CG153" s="58"/>
      <c r="CH153" s="58"/>
      <c r="CI153" s="58"/>
      <c r="CJ153" s="58"/>
      <c r="CK153" s="58"/>
      <c r="CL153" s="58"/>
      <c r="CM153" s="58"/>
      <c r="CN153" s="58"/>
      <c r="CO153" s="58"/>
      <c r="CP153" s="58"/>
      <c r="CQ153" s="58"/>
      <c r="CR153" s="58"/>
      <c r="CS153" s="58"/>
      <c r="CT153" s="58"/>
      <c r="CU153" s="58"/>
      <c r="CV153" s="58"/>
      <c r="CW153" s="58"/>
      <c r="CX153" s="58"/>
      <c r="CY153" s="58"/>
      <c r="CZ153" s="58"/>
      <c r="DA153" s="58"/>
      <c r="DB153" s="58"/>
      <c r="DC153" s="58"/>
      <c r="DD153" s="58"/>
      <c r="DE153" s="58"/>
      <c r="DF153" s="58"/>
      <c r="DG153" s="58"/>
      <c r="DH153" s="58"/>
      <c r="DI153" s="58"/>
      <c r="DJ153" s="58"/>
      <c r="DK153" s="58"/>
      <c r="DL153" s="58"/>
      <c r="DM153" s="58"/>
      <c r="DN153" s="58"/>
      <c r="DO153" s="58"/>
      <c r="DP153" s="58"/>
      <c r="DQ153" s="58"/>
      <c r="DR153" s="58"/>
      <c r="DS153" s="58"/>
      <c r="DT153" s="58"/>
      <c r="DU153" s="58"/>
      <c r="DV153" s="58"/>
      <c r="DW153" s="58"/>
      <c r="DX153" s="58"/>
      <c r="DY153" s="58"/>
      <c r="DZ153" s="58"/>
      <c r="EA153" s="58"/>
      <c r="EB153" s="58"/>
      <c r="EC153" s="58"/>
      <c r="ED153" s="58"/>
      <c r="EE153" s="58"/>
      <c r="EF153" s="58"/>
      <c r="EG153" s="58"/>
      <c r="EH153" s="58"/>
      <c r="EI153" s="58"/>
      <c r="EJ153" s="58"/>
      <c r="EK153" s="58"/>
      <c r="EL153" s="58"/>
      <c r="EM153" s="58"/>
      <c r="EN153" s="58"/>
      <c r="EO153" s="58"/>
      <c r="EP153" s="58"/>
      <c r="EQ153" s="58"/>
      <c r="ER153" s="58"/>
      <c r="ES153" s="58"/>
      <c r="ET153" s="58"/>
      <c r="EU153" s="58"/>
      <c r="EV153" s="58"/>
      <c r="EW153" s="58"/>
      <c r="EX153" s="58"/>
      <c r="EY153" s="58"/>
      <c r="EZ153" s="58"/>
      <c r="FA153" s="58"/>
      <c r="FB153" s="58"/>
      <c r="FC153" s="58"/>
      <c r="FD153" s="58"/>
      <c r="FE153" s="58"/>
      <c r="FF153" s="58"/>
      <c r="FG153" s="58"/>
      <c r="FH153" s="58"/>
      <c r="FI153" s="58"/>
      <c r="FJ153" s="58"/>
      <c r="FK153" s="58"/>
      <c r="FL153" s="58"/>
      <c r="FM153" s="58"/>
      <c r="FN153" s="58"/>
      <c r="FO153" s="58"/>
      <c r="FP153" s="58"/>
      <c r="FQ153" s="58"/>
      <c r="FR153" s="58"/>
      <c r="FS153" s="58"/>
      <c r="FT153" s="58"/>
      <c r="FU153" s="58"/>
      <c r="FV153" s="58"/>
      <c r="FW153" s="58"/>
      <c r="FX153" s="58"/>
      <c r="FY153" s="58"/>
      <c r="FZ153" s="58"/>
      <c r="GA153" s="58"/>
      <c r="GB153" s="58"/>
      <c r="GC153" s="58"/>
      <c r="GD153" s="58"/>
      <c r="GE153" s="58"/>
      <c r="GF153" s="58"/>
      <c r="GG153" s="58"/>
      <c r="GH153" s="58"/>
      <c r="GI153" s="58"/>
      <c r="GJ153" s="58"/>
      <c r="GK153" s="58"/>
      <c r="GL153" s="58"/>
      <c r="GM153" s="58"/>
      <c r="GN153" s="58"/>
      <c r="GO153" s="58"/>
      <c r="GP153" s="58"/>
      <c r="GQ153" s="58"/>
      <c r="GR153" s="58"/>
      <c r="GS153" s="58"/>
      <c r="GT153" s="58"/>
      <c r="GU153" s="58"/>
      <c r="GV153" s="58"/>
      <c r="GW153" s="58"/>
      <c r="GX153" s="58"/>
      <c r="GY153" s="58"/>
      <c r="GZ153" s="58"/>
      <c r="HA153" s="58"/>
      <c r="HB153" s="58"/>
      <c r="HC153" s="58"/>
      <c r="HD153" s="58"/>
      <c r="HE153" s="58"/>
      <c r="HF153" s="58"/>
      <c r="HG153" s="58"/>
      <c r="HH153" s="58"/>
      <c r="HI153" s="58"/>
      <c r="HJ153" s="58"/>
      <c r="HK153" s="58"/>
      <c r="HL153" s="58"/>
      <c r="HM153" s="58"/>
      <c r="HN153" s="58"/>
      <c r="HO153" s="58"/>
      <c r="HP153" s="58"/>
      <c r="HQ153" s="58"/>
      <c r="HR153" s="58"/>
      <c r="HS153" s="58"/>
      <c r="HT153" s="58"/>
      <c r="HU153" s="58"/>
      <c r="HV153" s="58"/>
      <c r="HW153" s="58"/>
      <c r="HX153" s="58"/>
      <c r="HY153" s="58"/>
      <c r="HZ153" s="58"/>
      <c r="IA153" s="58"/>
      <c r="IB153" s="58"/>
      <c r="IC153" s="58"/>
      <c r="ID153" s="58"/>
      <c r="IE153" s="58"/>
    </row>
    <row r="154" spans="2:239" x14ac:dyDescent="0.25">
      <c r="B154" s="69"/>
      <c r="C154" s="69"/>
      <c r="D154" s="69"/>
      <c r="E154" s="69"/>
      <c r="F154" s="69"/>
      <c r="G154" s="69"/>
      <c r="H154" s="69"/>
      <c r="I154" s="69"/>
      <c r="J154" s="69"/>
      <c r="K154" s="69"/>
      <c r="L154" s="69"/>
      <c r="M154" s="69"/>
      <c r="N154" s="69"/>
      <c r="O154" s="69"/>
      <c r="P154" s="69"/>
      <c r="Q154" s="69"/>
      <c r="R154" s="69"/>
      <c r="S154" s="69"/>
      <c r="T154" s="69"/>
      <c r="U154" s="69"/>
      <c r="V154" s="69"/>
      <c r="W154" s="69"/>
      <c r="X154" s="69"/>
      <c r="Y154" s="69"/>
      <c r="Z154" s="69"/>
      <c r="AA154" s="69"/>
      <c r="AB154" s="69"/>
      <c r="AC154" s="69"/>
      <c r="AD154" s="69"/>
      <c r="AE154" s="69"/>
      <c r="AF154" s="69"/>
      <c r="AG154" s="69"/>
      <c r="AH154" s="69"/>
      <c r="AI154" s="69"/>
      <c r="AJ154" s="69"/>
      <c r="AK154" s="69"/>
      <c r="AL154" s="69"/>
      <c r="AM154" s="69"/>
      <c r="AN154" s="69"/>
      <c r="AO154" s="69"/>
      <c r="AP154" s="69"/>
      <c r="AQ154" s="69"/>
      <c r="AR154" s="69"/>
      <c r="AS154" s="69"/>
      <c r="AT154" s="69"/>
      <c r="AU154" s="69"/>
      <c r="AV154" s="69"/>
      <c r="AW154" s="58"/>
      <c r="AX154" s="58"/>
      <c r="AY154" s="58"/>
      <c r="AZ154" s="58"/>
      <c r="BA154" s="58"/>
      <c r="BB154" s="58"/>
      <c r="BC154" s="58"/>
      <c r="BD154" s="58"/>
      <c r="BE154" s="58"/>
      <c r="BF154" s="58"/>
      <c r="BG154" s="58"/>
      <c r="BH154" s="58"/>
      <c r="BI154" s="58"/>
      <c r="BJ154" s="58"/>
      <c r="BK154" s="58"/>
      <c r="BL154" s="58"/>
      <c r="BM154" s="58"/>
      <c r="BN154" s="58"/>
      <c r="BO154" s="58"/>
      <c r="BP154" s="58"/>
      <c r="BQ154" s="58"/>
      <c r="BR154" s="58"/>
      <c r="BS154" s="58"/>
      <c r="BT154" s="58"/>
      <c r="BU154" s="58"/>
      <c r="BV154" s="58"/>
      <c r="BW154" s="58"/>
      <c r="BX154" s="58"/>
      <c r="BY154" s="58"/>
      <c r="BZ154" s="58"/>
      <c r="CA154" s="58"/>
      <c r="CB154" s="58"/>
      <c r="CC154" s="58"/>
      <c r="CD154" s="58"/>
      <c r="CE154" s="58"/>
      <c r="CF154" s="58"/>
      <c r="CG154" s="58"/>
      <c r="CH154" s="58"/>
      <c r="CI154" s="58"/>
      <c r="CJ154" s="58"/>
      <c r="CK154" s="58"/>
      <c r="CL154" s="58"/>
      <c r="CM154" s="58"/>
      <c r="CN154" s="58"/>
      <c r="CO154" s="58"/>
      <c r="CP154" s="58"/>
      <c r="CQ154" s="58"/>
      <c r="CR154" s="58"/>
      <c r="CS154" s="58"/>
      <c r="CT154" s="58"/>
      <c r="CU154" s="58"/>
      <c r="CV154" s="58"/>
      <c r="CW154" s="58"/>
      <c r="CX154" s="58"/>
      <c r="CY154" s="58"/>
      <c r="CZ154" s="58"/>
      <c r="DA154" s="58"/>
      <c r="DB154" s="58"/>
      <c r="DC154" s="58"/>
      <c r="DD154" s="58"/>
      <c r="DE154" s="58"/>
      <c r="DF154" s="58"/>
      <c r="DG154" s="58"/>
      <c r="DH154" s="58"/>
      <c r="DI154" s="58"/>
      <c r="DJ154" s="58"/>
      <c r="DK154" s="58"/>
      <c r="DL154" s="58"/>
      <c r="DM154" s="58"/>
      <c r="DN154" s="58"/>
      <c r="DO154" s="58"/>
      <c r="DP154" s="58"/>
      <c r="DQ154" s="58"/>
      <c r="DR154" s="58"/>
      <c r="DS154" s="58"/>
      <c r="DT154" s="58"/>
      <c r="DU154" s="58"/>
      <c r="DV154" s="58"/>
      <c r="DW154" s="58"/>
      <c r="DX154" s="58"/>
      <c r="DY154" s="58"/>
      <c r="DZ154" s="58"/>
      <c r="EA154" s="58"/>
      <c r="EB154" s="58"/>
      <c r="EC154" s="58"/>
      <c r="ED154" s="58"/>
      <c r="EE154" s="58"/>
      <c r="EF154" s="58"/>
      <c r="EG154" s="58"/>
      <c r="EH154" s="58"/>
      <c r="EI154" s="58"/>
      <c r="EJ154" s="58"/>
      <c r="EK154" s="58"/>
      <c r="EL154" s="58"/>
      <c r="EM154" s="58"/>
      <c r="EN154" s="58"/>
      <c r="EO154" s="58"/>
      <c r="EP154" s="58"/>
      <c r="EQ154" s="58"/>
      <c r="ER154" s="58"/>
      <c r="ES154" s="58"/>
      <c r="ET154" s="58"/>
      <c r="EU154" s="58"/>
      <c r="EV154" s="58"/>
      <c r="EW154" s="58"/>
      <c r="EX154" s="58"/>
      <c r="EY154" s="58"/>
      <c r="EZ154" s="58"/>
      <c r="FA154" s="58"/>
      <c r="FB154" s="58"/>
      <c r="FC154" s="58"/>
      <c r="FD154" s="58"/>
      <c r="FE154" s="58"/>
      <c r="FF154" s="58"/>
      <c r="FG154" s="58"/>
      <c r="FH154" s="58"/>
      <c r="FI154" s="58"/>
      <c r="FJ154" s="58"/>
      <c r="FK154" s="58"/>
      <c r="FL154" s="58"/>
      <c r="FM154" s="58"/>
      <c r="FN154" s="58"/>
      <c r="FO154" s="58"/>
      <c r="FP154" s="58"/>
      <c r="FQ154" s="58"/>
      <c r="FR154" s="58"/>
      <c r="FS154" s="58"/>
      <c r="FT154" s="58"/>
      <c r="FU154" s="58"/>
      <c r="FV154" s="58"/>
      <c r="FW154" s="58"/>
      <c r="FX154" s="58"/>
      <c r="FY154" s="58"/>
      <c r="FZ154" s="58"/>
      <c r="GA154" s="58"/>
      <c r="GB154" s="58"/>
      <c r="GC154" s="58"/>
      <c r="GD154" s="58"/>
      <c r="GE154" s="58"/>
      <c r="GF154" s="58"/>
      <c r="GG154" s="58"/>
      <c r="GH154" s="58"/>
      <c r="GI154" s="58"/>
      <c r="GJ154" s="58"/>
      <c r="GK154" s="58"/>
      <c r="GL154" s="58"/>
      <c r="GM154" s="58"/>
      <c r="GN154" s="58"/>
      <c r="GO154" s="58"/>
      <c r="GP154" s="58"/>
      <c r="GQ154" s="58"/>
      <c r="GR154" s="58"/>
      <c r="GS154" s="58"/>
      <c r="GT154" s="58"/>
      <c r="GU154" s="58"/>
      <c r="GV154" s="58"/>
      <c r="GW154" s="58"/>
      <c r="GX154" s="58"/>
      <c r="GY154" s="58"/>
      <c r="GZ154" s="58"/>
      <c r="HA154" s="58"/>
      <c r="HB154" s="58"/>
      <c r="HC154" s="58"/>
      <c r="HD154" s="58"/>
      <c r="HE154" s="58"/>
      <c r="HF154" s="58"/>
      <c r="HG154" s="58"/>
      <c r="HH154" s="58"/>
      <c r="HI154" s="58"/>
      <c r="HJ154" s="58"/>
      <c r="HK154" s="58"/>
      <c r="HL154" s="58"/>
      <c r="HM154" s="58"/>
      <c r="HN154" s="58"/>
      <c r="HO154" s="58"/>
      <c r="HP154" s="58"/>
      <c r="HQ154" s="58"/>
      <c r="HR154" s="58"/>
      <c r="HS154" s="58"/>
      <c r="HT154" s="58"/>
      <c r="HU154" s="58"/>
      <c r="HV154" s="58"/>
      <c r="HW154" s="58"/>
      <c r="HX154" s="58"/>
      <c r="HY154" s="58"/>
      <c r="HZ154" s="58"/>
      <c r="IA154" s="58"/>
      <c r="IB154" s="58"/>
      <c r="IC154" s="58"/>
      <c r="ID154" s="58"/>
      <c r="IE154" s="58"/>
    </row>
    <row r="155" spans="2:239" x14ac:dyDescent="0.25">
      <c r="B155" s="69"/>
      <c r="C155" s="69"/>
      <c r="D155" s="69"/>
      <c r="E155" s="69"/>
      <c r="F155" s="69"/>
      <c r="G155" s="69"/>
      <c r="H155" s="69"/>
      <c r="I155" s="69"/>
      <c r="J155" s="69"/>
      <c r="K155" s="69"/>
      <c r="L155" s="69"/>
      <c r="M155" s="69"/>
      <c r="N155" s="69"/>
      <c r="O155" s="69"/>
      <c r="P155" s="69"/>
      <c r="Q155" s="69"/>
      <c r="R155" s="69"/>
      <c r="S155" s="69"/>
      <c r="T155" s="69"/>
      <c r="U155" s="69"/>
      <c r="V155" s="69"/>
      <c r="W155" s="69"/>
      <c r="X155" s="69"/>
      <c r="Y155" s="69"/>
      <c r="Z155" s="69"/>
      <c r="AA155" s="69"/>
      <c r="AB155" s="69"/>
      <c r="AC155" s="69"/>
      <c r="AD155" s="69"/>
      <c r="AE155" s="69"/>
      <c r="AF155" s="69"/>
      <c r="AG155" s="69"/>
      <c r="AH155" s="69"/>
      <c r="AI155" s="69"/>
      <c r="AJ155" s="69"/>
      <c r="AK155" s="69"/>
      <c r="AL155" s="69"/>
      <c r="AM155" s="69"/>
      <c r="AN155" s="69"/>
      <c r="AO155" s="69"/>
      <c r="AP155" s="69"/>
      <c r="AQ155" s="69"/>
      <c r="AR155" s="69"/>
      <c r="AS155" s="69"/>
      <c r="AT155" s="69"/>
      <c r="AU155" s="69"/>
      <c r="AV155" s="69"/>
      <c r="AW155" s="58"/>
      <c r="AX155" s="58"/>
      <c r="AY155" s="58"/>
      <c r="AZ155" s="58"/>
      <c r="BA155" s="58"/>
      <c r="BB155" s="58"/>
      <c r="BC155" s="58"/>
      <c r="BD155" s="58"/>
      <c r="BE155" s="58"/>
      <c r="BF155" s="58"/>
      <c r="BG155" s="58"/>
      <c r="BH155" s="58"/>
      <c r="BI155" s="58"/>
      <c r="BJ155" s="58"/>
      <c r="BK155" s="58"/>
      <c r="BL155" s="58"/>
      <c r="BM155" s="58"/>
      <c r="BN155" s="58"/>
      <c r="BO155" s="58"/>
      <c r="BP155" s="58"/>
      <c r="BQ155" s="58"/>
      <c r="BR155" s="58"/>
      <c r="BS155" s="58"/>
      <c r="BT155" s="58"/>
      <c r="BU155" s="58"/>
      <c r="BV155" s="58"/>
      <c r="BW155" s="58"/>
      <c r="BX155" s="58"/>
      <c r="BY155" s="58"/>
      <c r="BZ155" s="58"/>
      <c r="CA155" s="58"/>
      <c r="CB155" s="58"/>
      <c r="CC155" s="58"/>
      <c r="CD155" s="58"/>
      <c r="CE155" s="58"/>
      <c r="CF155" s="58"/>
      <c r="CG155" s="58"/>
      <c r="CH155" s="58"/>
      <c r="CI155" s="58"/>
      <c r="CJ155" s="58"/>
      <c r="CK155" s="58"/>
      <c r="CL155" s="58"/>
      <c r="CM155" s="58"/>
      <c r="CN155" s="58"/>
      <c r="CO155" s="58"/>
      <c r="CP155" s="58"/>
      <c r="CQ155" s="58"/>
      <c r="CR155" s="58"/>
      <c r="CS155" s="58"/>
      <c r="CT155" s="58"/>
      <c r="CU155" s="58"/>
      <c r="CV155" s="58"/>
      <c r="CW155" s="58"/>
      <c r="CX155" s="58"/>
      <c r="CY155" s="58"/>
      <c r="CZ155" s="58"/>
      <c r="DA155" s="58"/>
      <c r="DB155" s="58"/>
      <c r="DC155" s="58"/>
      <c r="DD155" s="58"/>
      <c r="DE155" s="58"/>
      <c r="DF155" s="58"/>
      <c r="DG155" s="58"/>
      <c r="DH155" s="58"/>
      <c r="DI155" s="58"/>
      <c r="DJ155" s="58"/>
      <c r="DK155" s="58"/>
      <c r="DL155" s="58"/>
      <c r="DM155" s="58"/>
      <c r="DN155" s="58"/>
      <c r="DO155" s="58"/>
      <c r="DP155" s="58"/>
      <c r="DQ155" s="58"/>
      <c r="DR155" s="58"/>
      <c r="DS155" s="58"/>
      <c r="DT155" s="58"/>
      <c r="DU155" s="58"/>
      <c r="DV155" s="58"/>
      <c r="DW155" s="58"/>
      <c r="DX155" s="58"/>
      <c r="DY155" s="58"/>
      <c r="DZ155" s="58"/>
      <c r="EA155" s="58"/>
      <c r="EB155" s="58"/>
      <c r="EC155" s="58"/>
      <c r="ED155" s="58"/>
      <c r="EE155" s="58"/>
      <c r="EF155" s="58"/>
      <c r="EG155" s="58"/>
      <c r="EH155" s="58"/>
      <c r="EI155" s="58"/>
      <c r="EJ155" s="58"/>
      <c r="EK155" s="58"/>
      <c r="EL155" s="58"/>
      <c r="EM155" s="58"/>
      <c r="EN155" s="58"/>
      <c r="EO155" s="58"/>
      <c r="EP155" s="58"/>
      <c r="EQ155" s="58"/>
      <c r="ER155" s="58"/>
      <c r="ES155" s="58"/>
      <c r="ET155" s="58"/>
      <c r="EU155" s="58"/>
      <c r="EV155" s="58"/>
      <c r="EW155" s="58"/>
      <c r="EX155" s="58"/>
      <c r="EY155" s="58"/>
      <c r="EZ155" s="58"/>
      <c r="FA155" s="58"/>
      <c r="FB155" s="58"/>
      <c r="FC155" s="58"/>
      <c r="FD155" s="58"/>
      <c r="FE155" s="58"/>
      <c r="FF155" s="58"/>
      <c r="FG155" s="58"/>
      <c r="FH155" s="58"/>
      <c r="FI155" s="58"/>
      <c r="FJ155" s="58"/>
      <c r="FK155" s="58"/>
      <c r="FL155" s="58"/>
      <c r="FM155" s="58"/>
      <c r="FN155" s="58"/>
      <c r="FO155" s="58"/>
      <c r="FP155" s="58"/>
      <c r="FQ155" s="58"/>
      <c r="FR155" s="58"/>
      <c r="FS155" s="58"/>
      <c r="FT155" s="58"/>
      <c r="FU155" s="58"/>
      <c r="FV155" s="58"/>
      <c r="FW155" s="58"/>
      <c r="FX155" s="58"/>
      <c r="FY155" s="58"/>
      <c r="FZ155" s="58"/>
      <c r="GA155" s="58"/>
      <c r="GB155" s="58"/>
      <c r="GC155" s="58"/>
      <c r="GD155" s="58"/>
      <c r="GE155" s="58"/>
      <c r="GF155" s="58"/>
      <c r="GG155" s="58"/>
      <c r="GH155" s="58"/>
      <c r="GI155" s="58"/>
      <c r="GJ155" s="58"/>
      <c r="GK155" s="58"/>
      <c r="GL155" s="58"/>
      <c r="GM155" s="58"/>
      <c r="GN155" s="58"/>
      <c r="GO155" s="58"/>
      <c r="GP155" s="58"/>
      <c r="GQ155" s="58"/>
      <c r="GR155" s="58"/>
      <c r="GS155" s="58"/>
      <c r="GT155" s="58"/>
      <c r="GU155" s="58"/>
      <c r="GV155" s="58"/>
      <c r="GW155" s="58"/>
      <c r="GX155" s="58"/>
      <c r="GY155" s="58"/>
      <c r="GZ155" s="58"/>
      <c r="HA155" s="58"/>
      <c r="HB155" s="58"/>
      <c r="HC155" s="58"/>
      <c r="HD155" s="58"/>
      <c r="HE155" s="58"/>
      <c r="HF155" s="58"/>
      <c r="HG155" s="58"/>
      <c r="HH155" s="58"/>
      <c r="HI155" s="58"/>
      <c r="HJ155" s="58"/>
      <c r="HK155" s="58"/>
      <c r="HL155" s="58"/>
      <c r="HM155" s="58"/>
      <c r="HN155" s="58"/>
      <c r="HO155" s="58"/>
      <c r="HP155" s="58"/>
      <c r="HQ155" s="58"/>
      <c r="HR155" s="58"/>
      <c r="HS155" s="58"/>
      <c r="HT155" s="58"/>
      <c r="HU155" s="58"/>
      <c r="HV155" s="58"/>
      <c r="HW155" s="58"/>
      <c r="HX155" s="58"/>
      <c r="HY155" s="58"/>
      <c r="HZ155" s="58"/>
      <c r="IA155" s="58"/>
      <c r="IB155" s="58"/>
      <c r="IC155" s="58"/>
      <c r="ID155" s="58"/>
      <c r="IE155" s="58"/>
    </row>
    <row r="156" spans="2:239" x14ac:dyDescent="0.25">
      <c r="B156" s="69"/>
      <c r="C156" s="69"/>
      <c r="D156" s="69"/>
      <c r="E156" s="69"/>
      <c r="F156" s="69"/>
      <c r="G156" s="69"/>
      <c r="H156" s="69"/>
      <c r="I156" s="69"/>
      <c r="J156" s="69"/>
      <c r="K156" s="69"/>
      <c r="L156" s="69"/>
      <c r="M156" s="69"/>
      <c r="N156" s="69"/>
      <c r="O156" s="69"/>
      <c r="P156" s="69"/>
      <c r="Q156" s="69"/>
      <c r="R156" s="69"/>
      <c r="S156" s="69"/>
      <c r="T156" s="69"/>
      <c r="U156" s="69"/>
      <c r="V156" s="69"/>
      <c r="W156" s="69"/>
      <c r="X156" s="69"/>
      <c r="Y156" s="69"/>
      <c r="Z156" s="69"/>
      <c r="AA156" s="69"/>
      <c r="AB156" s="69"/>
      <c r="AC156" s="69"/>
      <c r="AD156" s="69"/>
      <c r="AE156" s="69"/>
      <c r="AF156" s="69"/>
      <c r="AG156" s="69"/>
      <c r="AH156" s="69"/>
      <c r="AI156" s="69"/>
      <c r="AJ156" s="69"/>
      <c r="AK156" s="69"/>
      <c r="AL156" s="69"/>
      <c r="AM156" s="69"/>
      <c r="AN156" s="69"/>
      <c r="AO156" s="69"/>
      <c r="AP156" s="69"/>
      <c r="AQ156" s="69"/>
      <c r="AR156" s="69"/>
      <c r="AS156" s="69"/>
      <c r="AT156" s="69"/>
      <c r="AU156" s="69"/>
      <c r="AV156" s="69"/>
      <c r="AW156" s="58"/>
      <c r="AX156" s="58"/>
      <c r="AY156" s="58"/>
      <c r="AZ156" s="58"/>
      <c r="BA156" s="58"/>
      <c r="BB156" s="58"/>
      <c r="BC156" s="58"/>
      <c r="BD156" s="58"/>
      <c r="BE156" s="58"/>
      <c r="BF156" s="58"/>
      <c r="BG156" s="58"/>
      <c r="BH156" s="58"/>
      <c r="BI156" s="58"/>
      <c r="BJ156" s="58"/>
      <c r="BK156" s="58"/>
      <c r="BL156" s="58"/>
      <c r="BM156" s="58"/>
      <c r="BN156" s="58"/>
      <c r="BO156" s="58"/>
      <c r="BP156" s="58"/>
      <c r="BQ156" s="58"/>
      <c r="BR156" s="58"/>
      <c r="BS156" s="58"/>
      <c r="BT156" s="58"/>
      <c r="BU156" s="58"/>
      <c r="BV156" s="58"/>
      <c r="BW156" s="58"/>
      <c r="BX156" s="58"/>
      <c r="BY156" s="58"/>
      <c r="BZ156" s="58"/>
      <c r="CA156" s="58"/>
      <c r="CB156" s="58"/>
      <c r="CC156" s="58"/>
      <c r="CD156" s="58"/>
      <c r="CE156" s="58"/>
      <c r="CF156" s="58"/>
      <c r="CG156" s="58"/>
      <c r="CH156" s="58"/>
      <c r="CI156" s="58"/>
      <c r="CJ156" s="58"/>
      <c r="CK156" s="58"/>
      <c r="CL156" s="58"/>
      <c r="CM156" s="58"/>
      <c r="CN156" s="58"/>
      <c r="CO156" s="58"/>
      <c r="CP156" s="58"/>
      <c r="CQ156" s="58"/>
      <c r="CR156" s="58"/>
      <c r="CS156" s="58"/>
      <c r="CT156" s="58"/>
      <c r="CU156" s="58"/>
      <c r="CV156" s="58"/>
      <c r="CW156" s="58"/>
      <c r="CX156" s="58"/>
      <c r="CY156" s="58"/>
      <c r="CZ156" s="58"/>
      <c r="DA156" s="58"/>
      <c r="DB156" s="58"/>
      <c r="DC156" s="58"/>
      <c r="DD156" s="58"/>
      <c r="DE156" s="58"/>
      <c r="DF156" s="58"/>
      <c r="DG156" s="58"/>
      <c r="DH156" s="58"/>
      <c r="DI156" s="58"/>
      <c r="DJ156" s="58"/>
      <c r="DK156" s="58"/>
      <c r="DL156" s="58"/>
      <c r="DM156" s="58"/>
      <c r="DN156" s="58"/>
      <c r="DO156" s="58"/>
      <c r="DP156" s="58"/>
      <c r="DQ156" s="58"/>
      <c r="DR156" s="58"/>
      <c r="DS156" s="58"/>
      <c r="DT156" s="58"/>
      <c r="DU156" s="58"/>
      <c r="DV156" s="58"/>
      <c r="DW156" s="58"/>
      <c r="DX156" s="58"/>
      <c r="DY156" s="58"/>
      <c r="DZ156" s="58"/>
      <c r="EA156" s="58"/>
      <c r="EB156" s="58"/>
      <c r="EC156" s="58"/>
      <c r="ED156" s="58"/>
      <c r="EE156" s="58"/>
      <c r="EF156" s="58"/>
      <c r="EG156" s="58"/>
      <c r="EH156" s="58"/>
      <c r="EI156" s="58"/>
      <c r="EJ156" s="58"/>
      <c r="EK156" s="58"/>
      <c r="EL156" s="58"/>
      <c r="EM156" s="58"/>
      <c r="EN156" s="58"/>
      <c r="EO156" s="58"/>
      <c r="EP156" s="58"/>
      <c r="EQ156" s="58"/>
      <c r="ER156" s="58"/>
      <c r="ES156" s="58"/>
      <c r="ET156" s="58"/>
      <c r="EU156" s="58"/>
      <c r="EV156" s="58"/>
      <c r="EW156" s="58"/>
      <c r="EX156" s="58"/>
      <c r="EY156" s="58"/>
      <c r="EZ156" s="58"/>
      <c r="FA156" s="58"/>
      <c r="FB156" s="58"/>
      <c r="FC156" s="58"/>
      <c r="FD156" s="58"/>
      <c r="FE156" s="58"/>
      <c r="FF156" s="58"/>
      <c r="FG156" s="58"/>
      <c r="FH156" s="58"/>
      <c r="FI156" s="58"/>
      <c r="FJ156" s="58"/>
      <c r="FK156" s="58"/>
      <c r="FL156" s="58"/>
      <c r="FM156" s="58"/>
      <c r="FN156" s="58"/>
      <c r="FO156" s="58"/>
      <c r="FP156" s="58"/>
      <c r="FQ156" s="58"/>
      <c r="FR156" s="58"/>
      <c r="FS156" s="58"/>
      <c r="FT156" s="58"/>
      <c r="FU156" s="58"/>
      <c r="FV156" s="58"/>
      <c r="FW156" s="58"/>
      <c r="FX156" s="58"/>
      <c r="FY156" s="58"/>
      <c r="FZ156" s="58"/>
      <c r="GA156" s="58"/>
      <c r="GB156" s="58"/>
      <c r="GC156" s="58"/>
      <c r="GD156" s="58"/>
      <c r="GE156" s="58"/>
      <c r="GF156" s="58"/>
      <c r="GG156" s="58"/>
      <c r="GH156" s="58"/>
      <c r="GI156" s="58"/>
      <c r="GJ156" s="58"/>
      <c r="GK156" s="58"/>
      <c r="GL156" s="58"/>
      <c r="GM156" s="58"/>
      <c r="GN156" s="58"/>
      <c r="GO156" s="58"/>
      <c r="GP156" s="58"/>
      <c r="GQ156" s="58"/>
      <c r="GR156" s="58"/>
      <c r="GS156" s="58"/>
      <c r="GT156" s="58"/>
      <c r="GU156" s="58"/>
      <c r="GV156" s="58"/>
      <c r="GW156" s="58"/>
      <c r="GX156" s="58"/>
      <c r="GY156" s="58"/>
      <c r="GZ156" s="58"/>
      <c r="HA156" s="58"/>
      <c r="HB156" s="58"/>
      <c r="HC156" s="58"/>
      <c r="HD156" s="58"/>
      <c r="HE156" s="58"/>
      <c r="HF156" s="58"/>
      <c r="HG156" s="58"/>
      <c r="HH156" s="58"/>
      <c r="HI156" s="58"/>
      <c r="HJ156" s="58"/>
      <c r="HK156" s="58"/>
      <c r="HL156" s="58"/>
      <c r="HM156" s="58"/>
      <c r="HN156" s="58"/>
      <c r="HO156" s="58"/>
      <c r="HP156" s="58"/>
      <c r="HQ156" s="58"/>
      <c r="HR156" s="58"/>
      <c r="HS156" s="58"/>
      <c r="HT156" s="58"/>
      <c r="HU156" s="58"/>
      <c r="HV156" s="58"/>
      <c r="HW156" s="58"/>
      <c r="HX156" s="58"/>
      <c r="HY156" s="58"/>
      <c r="HZ156" s="58"/>
      <c r="IA156" s="58"/>
      <c r="IB156" s="58"/>
      <c r="IC156" s="58"/>
      <c r="ID156" s="58"/>
      <c r="IE156" s="58"/>
    </row>
    <row r="157" spans="2:239" x14ac:dyDescent="0.25">
      <c r="B157" s="69"/>
      <c r="C157" s="69"/>
      <c r="D157" s="69"/>
      <c r="E157" s="69"/>
      <c r="F157" s="69"/>
      <c r="G157" s="69"/>
      <c r="H157" s="69"/>
      <c r="I157" s="69"/>
      <c r="J157" s="69"/>
      <c r="K157" s="69"/>
      <c r="L157" s="69"/>
      <c r="M157" s="69"/>
      <c r="N157" s="69"/>
      <c r="O157" s="69"/>
      <c r="P157" s="69"/>
      <c r="Q157" s="69"/>
      <c r="R157" s="69"/>
      <c r="S157" s="69"/>
      <c r="T157" s="69"/>
      <c r="U157" s="69"/>
      <c r="V157" s="69"/>
      <c r="W157" s="69"/>
      <c r="X157" s="69"/>
      <c r="Y157" s="69"/>
      <c r="Z157" s="69"/>
      <c r="AA157" s="69"/>
      <c r="AB157" s="69"/>
      <c r="AC157" s="69"/>
      <c r="AD157" s="69"/>
      <c r="AE157" s="69"/>
      <c r="AF157" s="69"/>
      <c r="AG157" s="69"/>
      <c r="AH157" s="69"/>
      <c r="AI157" s="69"/>
      <c r="AJ157" s="69"/>
      <c r="AK157" s="69"/>
      <c r="AL157" s="69"/>
      <c r="AM157" s="69"/>
      <c r="AN157" s="69"/>
      <c r="AO157" s="69"/>
      <c r="AP157" s="69"/>
      <c r="AQ157" s="69"/>
      <c r="AR157" s="69"/>
      <c r="AS157" s="69"/>
      <c r="AT157" s="69"/>
      <c r="AU157" s="69"/>
      <c r="AV157" s="69"/>
      <c r="AW157" s="58"/>
      <c r="AX157" s="58"/>
      <c r="AY157" s="58"/>
      <c r="AZ157" s="58"/>
      <c r="BA157" s="58"/>
      <c r="BB157" s="58"/>
      <c r="BC157" s="58"/>
      <c r="BD157" s="58"/>
      <c r="BE157" s="58"/>
      <c r="BF157" s="58"/>
      <c r="BG157" s="58"/>
      <c r="BH157" s="58"/>
      <c r="BI157" s="58"/>
      <c r="BJ157" s="58"/>
      <c r="BK157" s="58"/>
      <c r="BL157" s="58"/>
      <c r="BM157" s="58"/>
      <c r="BN157" s="58"/>
      <c r="BO157" s="58"/>
      <c r="BP157" s="58"/>
      <c r="BQ157" s="58"/>
      <c r="BR157" s="58"/>
      <c r="BS157" s="58"/>
      <c r="BT157" s="58"/>
      <c r="BU157" s="58"/>
      <c r="BV157" s="58"/>
      <c r="BW157" s="58"/>
      <c r="BX157" s="58"/>
      <c r="BY157" s="58"/>
      <c r="BZ157" s="58"/>
      <c r="CA157" s="58"/>
      <c r="CB157" s="58"/>
      <c r="CC157" s="58"/>
      <c r="CD157" s="58"/>
      <c r="CE157" s="58"/>
      <c r="CF157" s="58"/>
      <c r="CG157" s="58"/>
      <c r="CH157" s="58"/>
      <c r="CI157" s="58"/>
      <c r="CJ157" s="58"/>
      <c r="CK157" s="58"/>
      <c r="CL157" s="58"/>
      <c r="CM157" s="58"/>
      <c r="CN157" s="58"/>
      <c r="CO157" s="58"/>
      <c r="CP157" s="58"/>
      <c r="CQ157" s="58"/>
      <c r="CR157" s="58"/>
      <c r="CS157" s="58"/>
      <c r="CT157" s="58"/>
      <c r="CU157" s="58"/>
      <c r="CV157" s="58"/>
      <c r="CW157" s="58"/>
      <c r="CX157" s="58"/>
      <c r="CY157" s="58"/>
      <c r="CZ157" s="58"/>
      <c r="DA157" s="58"/>
      <c r="DB157" s="58"/>
      <c r="DC157" s="58"/>
      <c r="DD157" s="58"/>
      <c r="DE157" s="58"/>
      <c r="DF157" s="58"/>
      <c r="DG157" s="58"/>
      <c r="DH157" s="58"/>
      <c r="DI157" s="58"/>
      <c r="DJ157" s="58"/>
      <c r="DK157" s="58"/>
      <c r="DL157" s="58"/>
      <c r="DM157" s="58"/>
      <c r="DN157" s="58"/>
      <c r="DO157" s="58"/>
      <c r="DP157" s="58"/>
      <c r="DQ157" s="58"/>
      <c r="DR157" s="58"/>
      <c r="DS157" s="58"/>
      <c r="DT157" s="58"/>
      <c r="DU157" s="58"/>
      <c r="DV157" s="58"/>
      <c r="DW157" s="58"/>
      <c r="DX157" s="58"/>
      <c r="DY157" s="58"/>
      <c r="DZ157" s="58"/>
      <c r="EA157" s="58"/>
      <c r="EB157" s="58"/>
      <c r="EC157" s="58"/>
      <c r="ED157" s="58"/>
      <c r="EE157" s="58"/>
      <c r="EF157" s="58"/>
      <c r="EG157" s="58"/>
      <c r="EH157" s="58"/>
      <c r="EI157" s="58"/>
      <c r="EJ157" s="58"/>
      <c r="EK157" s="58"/>
      <c r="EL157" s="58"/>
      <c r="EM157" s="58"/>
      <c r="EN157" s="58"/>
      <c r="EO157" s="58"/>
      <c r="EP157" s="58"/>
      <c r="EQ157" s="58"/>
      <c r="ER157" s="58"/>
      <c r="ES157" s="58"/>
      <c r="ET157" s="58"/>
      <c r="EU157" s="58"/>
      <c r="EV157" s="58"/>
      <c r="EW157" s="58"/>
      <c r="EX157" s="58"/>
      <c r="EY157" s="58"/>
      <c r="EZ157" s="58"/>
      <c r="FA157" s="58"/>
      <c r="FB157" s="58"/>
      <c r="FC157" s="58"/>
      <c r="FD157" s="58"/>
      <c r="FE157" s="58"/>
      <c r="FF157" s="58"/>
      <c r="FG157" s="58"/>
      <c r="FH157" s="58"/>
      <c r="FI157" s="58"/>
      <c r="FJ157" s="58"/>
      <c r="FK157" s="58"/>
      <c r="FL157" s="58"/>
      <c r="FM157" s="58"/>
      <c r="FN157" s="58"/>
      <c r="FO157" s="58"/>
      <c r="FP157" s="58"/>
      <c r="FQ157" s="58"/>
      <c r="FR157" s="58"/>
      <c r="FS157" s="58"/>
      <c r="FT157" s="58"/>
      <c r="FU157" s="58"/>
      <c r="FV157" s="58"/>
      <c r="FW157" s="58"/>
      <c r="FX157" s="58"/>
      <c r="FY157" s="58"/>
      <c r="FZ157" s="58"/>
      <c r="GA157" s="58"/>
      <c r="GB157" s="58"/>
      <c r="GC157" s="58"/>
      <c r="GD157" s="58"/>
      <c r="GE157" s="58"/>
      <c r="GF157" s="58"/>
      <c r="GG157" s="58"/>
      <c r="GH157" s="58"/>
      <c r="GI157" s="58"/>
      <c r="GJ157" s="58"/>
      <c r="GK157" s="58"/>
      <c r="GL157" s="58"/>
      <c r="GM157" s="58"/>
      <c r="GN157" s="58"/>
      <c r="GO157" s="58"/>
      <c r="GP157" s="58"/>
      <c r="GQ157" s="58"/>
      <c r="GR157" s="58"/>
      <c r="GS157" s="58"/>
      <c r="GT157" s="58"/>
      <c r="GU157" s="58"/>
      <c r="GV157" s="58"/>
      <c r="GW157" s="58"/>
      <c r="GX157" s="58"/>
      <c r="GY157" s="58"/>
      <c r="GZ157" s="58"/>
      <c r="HA157" s="58"/>
      <c r="HB157" s="58"/>
      <c r="HC157" s="58"/>
      <c r="HD157" s="58"/>
      <c r="HE157" s="58"/>
      <c r="HF157" s="58"/>
      <c r="HG157" s="58"/>
      <c r="HH157" s="58"/>
      <c r="HI157" s="58"/>
      <c r="HJ157" s="58"/>
      <c r="HK157" s="58"/>
      <c r="HL157" s="58"/>
      <c r="HM157" s="58"/>
      <c r="HN157" s="58"/>
      <c r="HO157" s="58"/>
      <c r="HP157" s="58"/>
      <c r="HQ157" s="58"/>
      <c r="HR157" s="58"/>
      <c r="HS157" s="58"/>
      <c r="HT157" s="58"/>
      <c r="HU157" s="58"/>
      <c r="HV157" s="58"/>
      <c r="HW157" s="58"/>
      <c r="HX157" s="58"/>
      <c r="HY157" s="58"/>
      <c r="HZ157" s="58"/>
      <c r="IA157" s="58"/>
      <c r="IB157" s="58"/>
      <c r="IC157" s="58"/>
      <c r="ID157" s="58"/>
      <c r="IE157" s="58"/>
    </row>
    <row r="158" spans="2:239" x14ac:dyDescent="0.25">
      <c r="B158" s="69"/>
      <c r="C158" s="69"/>
      <c r="D158" s="69"/>
      <c r="E158" s="69"/>
      <c r="F158" s="69"/>
      <c r="G158" s="69"/>
      <c r="H158" s="69"/>
      <c r="I158" s="69"/>
      <c r="J158" s="69"/>
      <c r="K158" s="69"/>
      <c r="L158" s="69"/>
      <c r="M158" s="69"/>
      <c r="N158" s="69"/>
      <c r="O158" s="69"/>
      <c r="P158" s="69"/>
      <c r="Q158" s="69"/>
      <c r="R158" s="69"/>
      <c r="S158" s="69"/>
      <c r="T158" s="69"/>
      <c r="U158" s="69"/>
      <c r="V158" s="69"/>
      <c r="W158" s="69"/>
      <c r="X158" s="69"/>
      <c r="Y158" s="69"/>
      <c r="Z158" s="69"/>
      <c r="AA158" s="69"/>
      <c r="AB158" s="69"/>
      <c r="AC158" s="69"/>
      <c r="AD158" s="69"/>
      <c r="AE158" s="69"/>
      <c r="AF158" s="69"/>
      <c r="AG158" s="69"/>
      <c r="AH158" s="69"/>
      <c r="AI158" s="69"/>
      <c r="AJ158" s="69"/>
      <c r="AK158" s="69"/>
      <c r="AL158" s="69"/>
      <c r="AM158" s="69"/>
      <c r="AN158" s="69"/>
      <c r="AO158" s="69"/>
      <c r="AP158" s="69"/>
      <c r="AQ158" s="69"/>
      <c r="AR158" s="69"/>
      <c r="AS158" s="69"/>
      <c r="AT158" s="69"/>
      <c r="AU158" s="69"/>
      <c r="AV158" s="69"/>
      <c r="AW158" s="58"/>
      <c r="AX158" s="58"/>
      <c r="AY158" s="58"/>
      <c r="AZ158" s="58"/>
      <c r="BA158" s="58"/>
      <c r="BB158" s="58"/>
      <c r="BC158" s="58"/>
      <c r="BD158" s="58"/>
      <c r="BE158" s="58"/>
      <c r="BF158" s="58"/>
      <c r="BG158" s="58"/>
      <c r="BH158" s="58"/>
      <c r="BI158" s="58"/>
      <c r="BJ158" s="58"/>
      <c r="BK158" s="58"/>
      <c r="BL158" s="58"/>
      <c r="BM158" s="58"/>
      <c r="BN158" s="58"/>
      <c r="BO158" s="58"/>
      <c r="BP158" s="58"/>
      <c r="BQ158" s="58"/>
      <c r="BR158" s="58"/>
      <c r="BS158" s="58"/>
      <c r="BT158" s="58"/>
      <c r="BU158" s="58"/>
      <c r="BV158" s="58"/>
      <c r="BW158" s="58"/>
      <c r="BX158" s="58"/>
      <c r="BY158" s="58"/>
      <c r="BZ158" s="58"/>
      <c r="CA158" s="58"/>
      <c r="CB158" s="58"/>
      <c r="CC158" s="58"/>
      <c r="CD158" s="58"/>
      <c r="CE158" s="58"/>
      <c r="CF158" s="58"/>
      <c r="CG158" s="58"/>
      <c r="CH158" s="58"/>
      <c r="CI158" s="58"/>
      <c r="CJ158" s="58"/>
      <c r="CK158" s="58"/>
      <c r="CL158" s="58"/>
      <c r="CM158" s="58"/>
      <c r="CN158" s="58"/>
      <c r="CO158" s="58"/>
      <c r="CP158" s="58"/>
      <c r="CQ158" s="58"/>
      <c r="CR158" s="58"/>
      <c r="CS158" s="58"/>
      <c r="CT158" s="58"/>
      <c r="CU158" s="58"/>
      <c r="CV158" s="58"/>
      <c r="CW158" s="58"/>
      <c r="CX158" s="58"/>
      <c r="CY158" s="58"/>
      <c r="CZ158" s="58"/>
      <c r="DA158" s="58"/>
      <c r="DB158" s="58"/>
      <c r="DC158" s="58"/>
      <c r="DD158" s="58"/>
      <c r="DE158" s="58"/>
      <c r="DF158" s="58"/>
      <c r="DG158" s="58"/>
      <c r="DH158" s="58"/>
      <c r="DI158" s="58"/>
      <c r="DJ158" s="58"/>
      <c r="DK158" s="58"/>
      <c r="DL158" s="58"/>
      <c r="DM158" s="58"/>
      <c r="DN158" s="58"/>
      <c r="DO158" s="58"/>
      <c r="DP158" s="58"/>
      <c r="DQ158" s="58"/>
      <c r="DR158" s="58"/>
      <c r="DS158" s="58"/>
      <c r="DT158" s="58"/>
      <c r="DU158" s="58"/>
      <c r="DV158" s="58"/>
      <c r="DW158" s="58"/>
      <c r="DX158" s="58"/>
      <c r="DY158" s="58"/>
      <c r="DZ158" s="58"/>
      <c r="EA158" s="58"/>
      <c r="EB158" s="58"/>
      <c r="EC158" s="58"/>
      <c r="ED158" s="58"/>
      <c r="EE158" s="58"/>
      <c r="EF158" s="58"/>
      <c r="EG158" s="58"/>
      <c r="EH158" s="58"/>
      <c r="EI158" s="58"/>
      <c r="EJ158" s="58"/>
      <c r="EK158" s="58"/>
      <c r="EL158" s="58"/>
      <c r="EM158" s="58"/>
      <c r="EN158" s="58"/>
      <c r="EO158" s="58"/>
      <c r="EP158" s="58"/>
      <c r="EQ158" s="58"/>
      <c r="ER158" s="58"/>
      <c r="ES158" s="58"/>
      <c r="ET158" s="58"/>
      <c r="EU158" s="58"/>
      <c r="EV158" s="58"/>
      <c r="EW158" s="58"/>
      <c r="EX158" s="58"/>
      <c r="EY158" s="58"/>
      <c r="EZ158" s="58"/>
      <c r="FA158" s="58"/>
      <c r="FB158" s="58"/>
      <c r="FC158" s="58"/>
      <c r="FD158" s="58"/>
      <c r="FE158" s="58"/>
      <c r="FF158" s="58"/>
      <c r="FG158" s="58"/>
      <c r="FH158" s="58"/>
      <c r="FI158" s="58"/>
      <c r="FJ158" s="58"/>
      <c r="FK158" s="58"/>
      <c r="FL158" s="58"/>
      <c r="FM158" s="58"/>
      <c r="FN158" s="58"/>
      <c r="FO158" s="58"/>
      <c r="FP158" s="58"/>
      <c r="FQ158" s="58"/>
      <c r="FR158" s="58"/>
      <c r="FS158" s="58"/>
      <c r="FT158" s="58"/>
      <c r="FU158" s="58"/>
      <c r="FV158" s="58"/>
      <c r="FW158" s="58"/>
      <c r="FX158" s="58"/>
      <c r="FY158" s="58"/>
      <c r="FZ158" s="58"/>
      <c r="GA158" s="58"/>
      <c r="GB158" s="58"/>
      <c r="GC158" s="58"/>
      <c r="GD158" s="58"/>
      <c r="GE158" s="58"/>
      <c r="GF158" s="58"/>
      <c r="GG158" s="58"/>
      <c r="GH158" s="58"/>
      <c r="GI158" s="58"/>
      <c r="GJ158" s="58"/>
      <c r="GK158" s="58"/>
      <c r="GL158" s="58"/>
      <c r="GM158" s="58"/>
      <c r="GN158" s="58"/>
      <c r="GO158" s="58"/>
      <c r="GP158" s="58"/>
      <c r="GQ158" s="58"/>
      <c r="GR158" s="58"/>
      <c r="GS158" s="58"/>
      <c r="GT158" s="58"/>
      <c r="GU158" s="58"/>
      <c r="GV158" s="58"/>
      <c r="GW158" s="58"/>
      <c r="GX158" s="58"/>
      <c r="GY158" s="58"/>
      <c r="GZ158" s="58"/>
      <c r="HA158" s="58"/>
      <c r="HB158" s="58"/>
      <c r="HC158" s="58"/>
      <c r="HD158" s="58"/>
      <c r="HE158" s="58"/>
      <c r="HF158" s="58"/>
      <c r="HG158" s="58"/>
      <c r="HH158" s="58"/>
      <c r="HI158" s="58"/>
      <c r="HJ158" s="58"/>
      <c r="HK158" s="58"/>
      <c r="HL158" s="58"/>
      <c r="HM158" s="58"/>
      <c r="HN158" s="58"/>
      <c r="HO158" s="58"/>
      <c r="HP158" s="58"/>
      <c r="HQ158" s="58"/>
      <c r="HR158" s="58"/>
      <c r="HS158" s="58"/>
      <c r="HT158" s="58"/>
      <c r="HU158" s="58"/>
      <c r="HV158" s="58"/>
      <c r="HW158" s="58"/>
      <c r="HX158" s="58"/>
      <c r="HY158" s="58"/>
      <c r="HZ158" s="58"/>
      <c r="IA158" s="58"/>
      <c r="IB158" s="58"/>
      <c r="IC158" s="58"/>
      <c r="ID158" s="58"/>
      <c r="IE158" s="58"/>
    </row>
    <row r="159" spans="2:239" x14ac:dyDescent="0.25">
      <c r="B159" s="69"/>
      <c r="C159" s="69"/>
      <c r="D159" s="69"/>
      <c r="E159" s="69"/>
      <c r="F159" s="69"/>
      <c r="G159" s="69"/>
      <c r="H159" s="69"/>
      <c r="I159" s="69"/>
      <c r="J159" s="69"/>
      <c r="K159" s="69"/>
      <c r="L159" s="69"/>
      <c r="M159" s="69"/>
      <c r="N159" s="69"/>
      <c r="O159" s="69"/>
      <c r="P159" s="69"/>
      <c r="Q159" s="69"/>
      <c r="R159" s="69"/>
      <c r="S159" s="69"/>
      <c r="T159" s="69"/>
      <c r="U159" s="69"/>
      <c r="V159" s="69"/>
      <c r="W159" s="69"/>
      <c r="X159" s="69"/>
      <c r="Y159" s="69"/>
      <c r="Z159" s="69"/>
      <c r="AA159" s="69"/>
      <c r="AB159" s="69"/>
      <c r="AC159" s="69"/>
      <c r="AD159" s="69"/>
      <c r="AE159" s="69"/>
      <c r="AF159" s="69"/>
      <c r="AG159" s="69"/>
      <c r="AH159" s="69"/>
      <c r="AI159" s="69"/>
      <c r="AJ159" s="69"/>
      <c r="AK159" s="69"/>
      <c r="AL159" s="69"/>
      <c r="AM159" s="69"/>
      <c r="AN159" s="69"/>
      <c r="AO159" s="69"/>
      <c r="AP159" s="69"/>
      <c r="AQ159" s="69"/>
      <c r="AR159" s="69"/>
      <c r="AS159" s="69"/>
      <c r="AT159" s="69"/>
      <c r="AU159" s="69"/>
      <c r="AV159" s="69"/>
      <c r="AW159" s="58"/>
      <c r="AX159" s="58"/>
      <c r="AY159" s="58"/>
      <c r="AZ159" s="58"/>
      <c r="BA159" s="58"/>
      <c r="BB159" s="58"/>
      <c r="BC159" s="58"/>
      <c r="BD159" s="58"/>
      <c r="BE159" s="58"/>
      <c r="BF159" s="58"/>
      <c r="BG159" s="58"/>
      <c r="BH159" s="58"/>
      <c r="BI159" s="58"/>
      <c r="BJ159" s="58"/>
      <c r="BK159" s="58"/>
      <c r="BL159" s="58"/>
      <c r="BM159" s="58"/>
      <c r="BN159" s="58"/>
      <c r="BO159" s="58"/>
      <c r="BP159" s="58"/>
      <c r="BQ159" s="58"/>
      <c r="BR159" s="58"/>
      <c r="BS159" s="58"/>
      <c r="BT159" s="58"/>
      <c r="BU159" s="58"/>
      <c r="BV159" s="58"/>
      <c r="BW159" s="58"/>
      <c r="BX159" s="58"/>
      <c r="BY159" s="58"/>
      <c r="BZ159" s="58"/>
      <c r="CA159" s="58"/>
      <c r="CB159" s="58"/>
      <c r="CC159" s="58"/>
      <c r="CD159" s="58"/>
      <c r="CE159" s="58"/>
      <c r="CF159" s="58"/>
      <c r="CG159" s="58"/>
      <c r="CH159" s="58"/>
      <c r="CI159" s="58"/>
      <c r="CJ159" s="58"/>
      <c r="CK159" s="58"/>
      <c r="CL159" s="58"/>
      <c r="CM159" s="58"/>
      <c r="CN159" s="58"/>
      <c r="CO159" s="58"/>
      <c r="CP159" s="58"/>
      <c r="CQ159" s="58"/>
      <c r="CR159" s="58"/>
      <c r="CS159" s="58"/>
      <c r="CT159" s="58"/>
      <c r="CU159" s="58"/>
      <c r="CV159" s="58"/>
      <c r="CW159" s="58"/>
      <c r="CX159" s="58"/>
      <c r="CY159" s="58"/>
      <c r="CZ159" s="58"/>
      <c r="DA159" s="58"/>
      <c r="DB159" s="58"/>
      <c r="DC159" s="58"/>
      <c r="DD159" s="58"/>
      <c r="DE159" s="58"/>
      <c r="DF159" s="58"/>
      <c r="DG159" s="58"/>
      <c r="DH159" s="58"/>
      <c r="DI159" s="58"/>
      <c r="DJ159" s="58"/>
      <c r="DK159" s="58"/>
      <c r="DL159" s="58"/>
      <c r="DM159" s="58"/>
      <c r="DN159" s="58"/>
      <c r="DO159" s="58"/>
      <c r="DP159" s="58"/>
      <c r="DQ159" s="58"/>
      <c r="DR159" s="58"/>
      <c r="DS159" s="58"/>
      <c r="DT159" s="58"/>
      <c r="DU159" s="58"/>
      <c r="DV159" s="58"/>
      <c r="DW159" s="58"/>
      <c r="DX159" s="58"/>
      <c r="DY159" s="58"/>
      <c r="DZ159" s="58"/>
      <c r="EA159" s="58"/>
      <c r="EB159" s="58"/>
      <c r="EC159" s="58"/>
      <c r="ED159" s="58"/>
      <c r="EE159" s="58"/>
      <c r="EF159" s="58"/>
      <c r="EG159" s="58"/>
      <c r="EH159" s="58"/>
      <c r="EI159" s="58"/>
      <c r="EJ159" s="58"/>
      <c r="EK159" s="58"/>
      <c r="EL159" s="58"/>
      <c r="EM159" s="58"/>
      <c r="EN159" s="58"/>
      <c r="EO159" s="58"/>
      <c r="EP159" s="58"/>
      <c r="EQ159" s="58"/>
      <c r="ER159" s="58"/>
      <c r="ES159" s="58"/>
      <c r="ET159" s="58"/>
      <c r="EU159" s="58"/>
      <c r="EV159" s="58"/>
      <c r="EW159" s="58"/>
      <c r="EX159" s="58"/>
      <c r="EY159" s="58"/>
      <c r="EZ159" s="58"/>
      <c r="FA159" s="58"/>
      <c r="FB159" s="58"/>
      <c r="FC159" s="58"/>
      <c r="FD159" s="58"/>
      <c r="FE159" s="58"/>
      <c r="FF159" s="58"/>
      <c r="FG159" s="58"/>
      <c r="FH159" s="58"/>
      <c r="FI159" s="58"/>
      <c r="FJ159" s="58"/>
      <c r="FK159" s="58"/>
      <c r="FL159" s="58"/>
      <c r="FM159" s="58"/>
      <c r="FN159" s="58"/>
      <c r="FO159" s="58"/>
      <c r="FP159" s="58"/>
      <c r="FQ159" s="58"/>
      <c r="FR159" s="58"/>
      <c r="FS159" s="58"/>
      <c r="FT159" s="58"/>
      <c r="FU159" s="58"/>
      <c r="FV159" s="58"/>
      <c r="FW159" s="58"/>
      <c r="FX159" s="58"/>
      <c r="FY159" s="58"/>
      <c r="FZ159" s="58"/>
      <c r="GA159" s="58"/>
      <c r="GB159" s="58"/>
      <c r="GC159" s="58"/>
      <c r="GD159" s="58"/>
      <c r="GE159" s="58"/>
      <c r="GF159" s="58"/>
      <c r="GG159" s="58"/>
      <c r="GH159" s="58"/>
      <c r="GI159" s="58"/>
      <c r="GJ159" s="58"/>
      <c r="GK159" s="58"/>
      <c r="GL159" s="58"/>
      <c r="GM159" s="58"/>
      <c r="GN159" s="58"/>
      <c r="GO159" s="58"/>
      <c r="GP159" s="58"/>
      <c r="GQ159" s="58"/>
      <c r="GR159" s="58"/>
      <c r="GS159" s="58"/>
      <c r="GT159" s="58"/>
      <c r="GU159" s="58"/>
      <c r="GV159" s="58"/>
      <c r="GW159" s="58"/>
      <c r="GX159" s="58"/>
      <c r="GY159" s="58"/>
      <c r="GZ159" s="58"/>
      <c r="HA159" s="58"/>
      <c r="HB159" s="58"/>
      <c r="HC159" s="58"/>
      <c r="HD159" s="58"/>
      <c r="HE159" s="58"/>
      <c r="HF159" s="58"/>
      <c r="HG159" s="58"/>
      <c r="HH159" s="58"/>
      <c r="HI159" s="58"/>
      <c r="HJ159" s="58"/>
      <c r="HK159" s="58"/>
      <c r="HL159" s="58"/>
      <c r="HM159" s="58"/>
      <c r="HN159" s="58"/>
      <c r="HO159" s="58"/>
      <c r="HP159" s="58"/>
      <c r="HQ159" s="58"/>
      <c r="HR159" s="58"/>
      <c r="HS159" s="58"/>
      <c r="HT159" s="58"/>
      <c r="HU159" s="58"/>
      <c r="HV159" s="58"/>
      <c r="HW159" s="58"/>
      <c r="HX159" s="58"/>
      <c r="HY159" s="58"/>
      <c r="HZ159" s="58"/>
      <c r="IA159" s="58"/>
      <c r="IB159" s="58"/>
      <c r="IC159" s="58"/>
      <c r="ID159" s="58"/>
      <c r="IE159" s="58"/>
    </row>
    <row r="160" spans="2:239" x14ac:dyDescent="0.25">
      <c r="B160" s="69"/>
      <c r="C160" s="69"/>
      <c r="D160" s="69"/>
      <c r="E160" s="69"/>
      <c r="F160" s="69"/>
      <c r="G160" s="69"/>
      <c r="H160" s="69"/>
      <c r="I160" s="69"/>
      <c r="J160" s="69"/>
      <c r="K160" s="69"/>
      <c r="L160" s="69"/>
      <c r="M160" s="69"/>
      <c r="N160" s="69"/>
      <c r="O160" s="69"/>
      <c r="P160" s="69"/>
      <c r="Q160" s="69"/>
      <c r="R160" s="69"/>
      <c r="S160" s="69"/>
      <c r="T160" s="69"/>
      <c r="U160" s="69"/>
      <c r="V160" s="69"/>
      <c r="W160" s="69"/>
      <c r="X160" s="69"/>
      <c r="Y160" s="69"/>
      <c r="Z160" s="69"/>
      <c r="AA160" s="69"/>
      <c r="AB160" s="69"/>
      <c r="AC160" s="69"/>
      <c r="AD160" s="69"/>
      <c r="AE160" s="69"/>
      <c r="AF160" s="69"/>
      <c r="AG160" s="69"/>
      <c r="AH160" s="69"/>
      <c r="AI160" s="69"/>
      <c r="AJ160" s="69"/>
      <c r="AK160" s="69"/>
      <c r="AL160" s="69"/>
      <c r="AM160" s="69"/>
      <c r="AN160" s="69"/>
      <c r="AO160" s="69"/>
      <c r="AP160" s="69"/>
      <c r="AQ160" s="69"/>
      <c r="AR160" s="69"/>
      <c r="AS160" s="69"/>
      <c r="AT160" s="69"/>
      <c r="AU160" s="69"/>
      <c r="AV160" s="69"/>
      <c r="AW160" s="58"/>
      <c r="AX160" s="58"/>
      <c r="AY160" s="58"/>
      <c r="AZ160" s="58"/>
      <c r="BA160" s="58"/>
      <c r="BB160" s="58"/>
      <c r="BC160" s="58"/>
      <c r="BD160" s="58"/>
      <c r="BE160" s="58"/>
      <c r="BF160" s="58"/>
      <c r="BG160" s="58"/>
      <c r="BH160" s="58"/>
      <c r="BI160" s="58"/>
      <c r="BJ160" s="58"/>
      <c r="BK160" s="58"/>
      <c r="BL160" s="58"/>
      <c r="BM160" s="58"/>
      <c r="BN160" s="58"/>
      <c r="BO160" s="58"/>
      <c r="BP160" s="58"/>
      <c r="BQ160" s="58"/>
      <c r="BR160" s="58"/>
      <c r="BS160" s="58"/>
      <c r="BT160" s="58"/>
      <c r="BU160" s="58"/>
      <c r="BV160" s="58"/>
      <c r="BW160" s="58"/>
      <c r="BX160" s="58"/>
      <c r="BY160" s="58"/>
      <c r="BZ160" s="58"/>
      <c r="CA160" s="58"/>
      <c r="CB160" s="58"/>
      <c r="CC160" s="58"/>
      <c r="CD160" s="58"/>
      <c r="CE160" s="58"/>
      <c r="CF160" s="58"/>
      <c r="CG160" s="58"/>
      <c r="CH160" s="58"/>
      <c r="CI160" s="58"/>
      <c r="CJ160" s="58"/>
      <c r="CK160" s="58"/>
      <c r="CL160" s="58"/>
      <c r="CM160" s="58"/>
      <c r="CN160" s="58"/>
      <c r="CO160" s="58"/>
      <c r="CP160" s="58"/>
      <c r="CQ160" s="58"/>
      <c r="CR160" s="58"/>
      <c r="CS160" s="58"/>
      <c r="CT160" s="58"/>
      <c r="CU160" s="58"/>
      <c r="CV160" s="58"/>
      <c r="CW160" s="58"/>
      <c r="CX160" s="58"/>
      <c r="CY160" s="58"/>
      <c r="CZ160" s="58"/>
      <c r="DA160" s="58"/>
      <c r="DB160" s="58"/>
      <c r="DC160" s="58"/>
      <c r="DD160" s="58"/>
      <c r="DE160" s="58"/>
      <c r="DF160" s="58"/>
      <c r="DG160" s="58"/>
      <c r="DH160" s="58"/>
      <c r="DI160" s="58"/>
      <c r="DJ160" s="58"/>
      <c r="DK160" s="58"/>
      <c r="DL160" s="58"/>
      <c r="DM160" s="58"/>
      <c r="DN160" s="58"/>
      <c r="DO160" s="58"/>
      <c r="DP160" s="58"/>
      <c r="DQ160" s="58"/>
      <c r="DR160" s="58"/>
      <c r="DS160" s="58"/>
      <c r="DT160" s="58"/>
      <c r="DU160" s="58"/>
      <c r="DV160" s="58"/>
      <c r="DW160" s="58"/>
      <c r="DX160" s="58"/>
      <c r="DY160" s="58"/>
      <c r="DZ160" s="58"/>
      <c r="EA160" s="58"/>
      <c r="EB160" s="58"/>
      <c r="EC160" s="58"/>
      <c r="ED160" s="58"/>
      <c r="EE160" s="58"/>
      <c r="EF160" s="58"/>
      <c r="EG160" s="58"/>
      <c r="EH160" s="58"/>
      <c r="EI160" s="58"/>
      <c r="EJ160" s="58"/>
      <c r="EK160" s="58"/>
      <c r="EL160" s="58"/>
      <c r="EM160" s="58"/>
      <c r="EN160" s="58"/>
      <c r="EO160" s="58"/>
      <c r="EP160" s="58"/>
      <c r="EQ160" s="58"/>
      <c r="ER160" s="58"/>
      <c r="ES160" s="58"/>
      <c r="ET160" s="58"/>
      <c r="EU160" s="58"/>
      <c r="EV160" s="58"/>
      <c r="EW160" s="58"/>
      <c r="EX160" s="58"/>
      <c r="EY160" s="58"/>
      <c r="EZ160" s="58"/>
      <c r="FA160" s="58"/>
      <c r="FB160" s="58"/>
      <c r="FC160" s="58"/>
      <c r="FD160" s="58"/>
      <c r="FE160" s="58"/>
      <c r="FF160" s="58"/>
      <c r="FG160" s="58"/>
      <c r="FH160" s="58"/>
      <c r="FI160" s="58"/>
      <c r="FJ160" s="58"/>
      <c r="FK160" s="58"/>
      <c r="FL160" s="58"/>
      <c r="FM160" s="58"/>
      <c r="FN160" s="58"/>
      <c r="FO160" s="58"/>
      <c r="FP160" s="58"/>
      <c r="FQ160" s="58"/>
      <c r="FR160" s="58"/>
      <c r="FS160" s="58"/>
      <c r="FT160" s="58"/>
      <c r="FU160" s="58"/>
      <c r="FV160" s="58"/>
      <c r="FW160" s="58"/>
      <c r="FX160" s="58"/>
      <c r="FY160" s="58"/>
      <c r="FZ160" s="58"/>
      <c r="GA160" s="58"/>
      <c r="GB160" s="58"/>
      <c r="GC160" s="58"/>
      <c r="GD160" s="58"/>
      <c r="GE160" s="58"/>
      <c r="GF160" s="58"/>
      <c r="GG160" s="58"/>
      <c r="GH160" s="58"/>
      <c r="GI160" s="58"/>
      <c r="GJ160" s="58"/>
      <c r="GK160" s="58"/>
      <c r="GL160" s="58"/>
      <c r="GM160" s="58"/>
      <c r="GN160" s="58"/>
      <c r="GO160" s="58"/>
      <c r="GP160" s="58"/>
      <c r="GQ160" s="58"/>
      <c r="GR160" s="58"/>
      <c r="GS160" s="58"/>
      <c r="GT160" s="58"/>
      <c r="GU160" s="58"/>
      <c r="GV160" s="58"/>
      <c r="GW160" s="58"/>
      <c r="GX160" s="58"/>
      <c r="GY160" s="58"/>
      <c r="GZ160" s="58"/>
      <c r="HA160" s="58"/>
      <c r="HB160" s="58"/>
      <c r="HC160" s="58"/>
      <c r="HD160" s="58"/>
      <c r="HE160" s="58"/>
      <c r="HF160" s="58"/>
      <c r="HG160" s="58"/>
      <c r="HH160" s="58"/>
      <c r="HI160" s="58"/>
      <c r="HJ160" s="58"/>
      <c r="HK160" s="58"/>
      <c r="HL160" s="58"/>
      <c r="HM160" s="58"/>
      <c r="HN160" s="58"/>
      <c r="HO160" s="58"/>
      <c r="HP160" s="58"/>
      <c r="HQ160" s="58"/>
      <c r="HR160" s="58"/>
      <c r="HS160" s="58"/>
      <c r="HT160" s="58"/>
      <c r="HU160" s="58"/>
      <c r="HV160" s="58"/>
      <c r="HW160" s="58"/>
      <c r="HX160" s="58"/>
      <c r="HY160" s="58"/>
      <c r="HZ160" s="58"/>
      <c r="IA160" s="58"/>
      <c r="IB160" s="58"/>
      <c r="IC160" s="58"/>
      <c r="ID160" s="58"/>
      <c r="IE160" s="58"/>
    </row>
    <row r="161" spans="2:239" x14ac:dyDescent="0.25">
      <c r="B161" s="69"/>
      <c r="C161" s="69"/>
      <c r="D161" s="69"/>
      <c r="E161" s="69"/>
      <c r="F161" s="69"/>
      <c r="G161" s="69"/>
      <c r="H161" s="69"/>
      <c r="I161" s="69"/>
      <c r="J161" s="69"/>
      <c r="K161" s="69"/>
      <c r="L161" s="69"/>
      <c r="M161" s="69"/>
      <c r="N161" s="69"/>
      <c r="O161" s="69"/>
      <c r="P161" s="69"/>
      <c r="Q161" s="69"/>
      <c r="R161" s="69"/>
      <c r="S161" s="69"/>
      <c r="T161" s="69"/>
      <c r="U161" s="69"/>
      <c r="V161" s="69"/>
      <c r="W161" s="69"/>
      <c r="X161" s="69"/>
      <c r="Y161" s="69"/>
      <c r="Z161" s="69"/>
      <c r="AA161" s="69"/>
      <c r="AB161" s="69"/>
      <c r="AC161" s="69"/>
      <c r="AD161" s="69"/>
      <c r="AE161" s="69"/>
      <c r="AF161" s="69"/>
      <c r="AG161" s="69"/>
      <c r="AH161" s="69"/>
      <c r="AI161" s="69"/>
      <c r="AJ161" s="69"/>
      <c r="AK161" s="69"/>
      <c r="AL161" s="69"/>
      <c r="AM161" s="69"/>
      <c r="AN161" s="69"/>
      <c r="AO161" s="69"/>
      <c r="AP161" s="69"/>
      <c r="AQ161" s="69"/>
      <c r="AR161" s="69"/>
      <c r="AS161" s="69"/>
      <c r="AT161" s="69"/>
      <c r="AU161" s="69"/>
      <c r="AV161" s="69"/>
      <c r="AW161" s="58"/>
      <c r="AX161" s="58"/>
      <c r="AY161" s="58"/>
      <c r="AZ161" s="58"/>
      <c r="BA161" s="58"/>
      <c r="BB161" s="58"/>
      <c r="BC161" s="58"/>
      <c r="BD161" s="58"/>
      <c r="BE161" s="58"/>
      <c r="BF161" s="58"/>
      <c r="BG161" s="58"/>
      <c r="BH161" s="58"/>
      <c r="BI161" s="58"/>
      <c r="BJ161" s="58"/>
      <c r="BK161" s="58"/>
      <c r="BL161" s="58"/>
      <c r="BM161" s="58"/>
      <c r="BN161" s="58"/>
      <c r="BO161" s="58"/>
      <c r="BP161" s="58"/>
      <c r="BQ161" s="58"/>
      <c r="BR161" s="58"/>
      <c r="BS161" s="58"/>
      <c r="BT161" s="58"/>
      <c r="BU161" s="58"/>
      <c r="BV161" s="58"/>
      <c r="BW161" s="58"/>
      <c r="BX161" s="58"/>
      <c r="BY161" s="58"/>
      <c r="BZ161" s="58"/>
      <c r="CA161" s="58"/>
      <c r="CB161" s="58"/>
      <c r="CC161" s="58"/>
      <c r="CD161" s="58"/>
      <c r="CE161" s="58"/>
      <c r="CF161" s="58"/>
      <c r="CG161" s="58"/>
      <c r="CH161" s="58"/>
      <c r="CI161" s="58"/>
      <c r="CJ161" s="58"/>
      <c r="CK161" s="58"/>
      <c r="CL161" s="58"/>
      <c r="CM161" s="58"/>
      <c r="CN161" s="58"/>
      <c r="CO161" s="58"/>
      <c r="CP161" s="58"/>
      <c r="CQ161" s="58"/>
      <c r="CR161" s="58"/>
      <c r="CS161" s="58"/>
      <c r="CT161" s="58"/>
      <c r="CU161" s="58"/>
      <c r="CV161" s="58"/>
      <c r="CW161" s="58"/>
      <c r="CX161" s="58"/>
      <c r="CY161" s="58"/>
      <c r="CZ161" s="58"/>
      <c r="DA161" s="58"/>
      <c r="DB161" s="58"/>
      <c r="DC161" s="58"/>
      <c r="DD161" s="58"/>
      <c r="DE161" s="58"/>
      <c r="DF161" s="58"/>
      <c r="DG161" s="58"/>
      <c r="DH161" s="58"/>
      <c r="DI161" s="58"/>
      <c r="DJ161" s="58"/>
      <c r="DK161" s="58"/>
      <c r="DL161" s="58"/>
      <c r="DM161" s="58"/>
      <c r="DN161" s="58"/>
      <c r="DO161" s="58"/>
      <c r="DP161" s="58"/>
      <c r="DQ161" s="58"/>
      <c r="DR161" s="58"/>
      <c r="DS161" s="58"/>
      <c r="DT161" s="58"/>
      <c r="DU161" s="58"/>
      <c r="DV161" s="58"/>
      <c r="DW161" s="58"/>
      <c r="DX161" s="58"/>
      <c r="DY161" s="58"/>
      <c r="DZ161" s="58"/>
      <c r="EA161" s="58"/>
      <c r="EB161" s="58"/>
      <c r="EC161" s="58"/>
      <c r="ED161" s="58"/>
      <c r="EE161" s="58"/>
      <c r="EF161" s="58"/>
      <c r="EG161" s="58"/>
      <c r="EH161" s="58"/>
      <c r="EI161" s="58"/>
      <c r="EJ161" s="58"/>
      <c r="EK161" s="58"/>
      <c r="EL161" s="58"/>
      <c r="EM161" s="58"/>
      <c r="EN161" s="58"/>
      <c r="EO161" s="58"/>
      <c r="EP161" s="58"/>
      <c r="EQ161" s="58"/>
      <c r="ER161" s="58"/>
      <c r="ES161" s="58"/>
      <c r="ET161" s="58"/>
      <c r="EU161" s="58"/>
      <c r="EV161" s="58"/>
      <c r="EW161" s="58"/>
      <c r="EX161" s="58"/>
      <c r="EY161" s="58"/>
      <c r="EZ161" s="58"/>
      <c r="FA161" s="58"/>
      <c r="FB161" s="58"/>
      <c r="FC161" s="58"/>
      <c r="FD161" s="58"/>
      <c r="FE161" s="58"/>
      <c r="FF161" s="58"/>
      <c r="FG161" s="58"/>
      <c r="FH161" s="58"/>
      <c r="FI161" s="58"/>
      <c r="FJ161" s="58"/>
      <c r="FK161" s="58"/>
      <c r="FL161" s="58"/>
      <c r="FM161" s="58"/>
      <c r="FN161" s="58"/>
      <c r="FO161" s="58"/>
      <c r="FP161" s="58"/>
      <c r="FQ161" s="58"/>
      <c r="FR161" s="58"/>
      <c r="FS161" s="58"/>
      <c r="FT161" s="58"/>
      <c r="FU161" s="58"/>
      <c r="FV161" s="58"/>
      <c r="FW161" s="58"/>
      <c r="FX161" s="58"/>
      <c r="FY161" s="58"/>
      <c r="FZ161" s="58"/>
      <c r="GA161" s="58"/>
      <c r="GB161" s="58"/>
      <c r="GC161" s="58"/>
      <c r="GD161" s="58"/>
      <c r="GE161" s="58"/>
      <c r="GF161" s="58"/>
      <c r="GG161" s="58"/>
      <c r="GH161" s="58"/>
      <c r="GI161" s="58"/>
      <c r="GJ161" s="58"/>
      <c r="GK161" s="58"/>
      <c r="GL161" s="58"/>
      <c r="GM161" s="58"/>
      <c r="GN161" s="58"/>
      <c r="GO161" s="58"/>
      <c r="GP161" s="58"/>
      <c r="GQ161" s="58"/>
      <c r="GR161" s="58"/>
      <c r="GS161" s="58"/>
      <c r="GT161" s="58"/>
      <c r="GU161" s="58"/>
      <c r="GV161" s="58"/>
      <c r="GW161" s="58"/>
      <c r="GX161" s="58"/>
      <c r="GY161" s="58"/>
      <c r="GZ161" s="58"/>
      <c r="HA161" s="58"/>
      <c r="HB161" s="58"/>
      <c r="HC161" s="58"/>
      <c r="HD161" s="58"/>
      <c r="HE161" s="58"/>
      <c r="HF161" s="58"/>
      <c r="HG161" s="58"/>
      <c r="HH161" s="58"/>
      <c r="HI161" s="58"/>
      <c r="HJ161" s="58"/>
      <c r="HK161" s="58"/>
      <c r="HL161" s="58"/>
      <c r="HM161" s="58"/>
      <c r="HN161" s="58"/>
      <c r="HO161" s="58"/>
      <c r="HP161" s="58"/>
      <c r="HQ161" s="58"/>
      <c r="HR161" s="58"/>
      <c r="HS161" s="58"/>
      <c r="HT161" s="58"/>
      <c r="HU161" s="58"/>
      <c r="HV161" s="58"/>
      <c r="HW161" s="58"/>
      <c r="HX161" s="58"/>
      <c r="HY161" s="58"/>
      <c r="HZ161" s="58"/>
      <c r="IA161" s="58"/>
      <c r="IB161" s="58"/>
      <c r="IC161" s="58"/>
      <c r="ID161" s="58"/>
      <c r="IE161" s="58"/>
    </row>
    <row r="162" spans="2:239" x14ac:dyDescent="0.25">
      <c r="B162" s="69"/>
      <c r="C162" s="69"/>
      <c r="D162" s="69"/>
      <c r="E162" s="69"/>
      <c r="F162" s="69"/>
      <c r="G162" s="69"/>
      <c r="H162" s="69"/>
      <c r="I162" s="69"/>
      <c r="J162" s="69"/>
      <c r="K162" s="69"/>
      <c r="L162" s="69"/>
      <c r="M162" s="69"/>
      <c r="N162" s="69"/>
      <c r="O162" s="69"/>
      <c r="P162" s="69"/>
      <c r="Q162" s="69"/>
      <c r="R162" s="69"/>
      <c r="S162" s="69"/>
      <c r="T162" s="69"/>
      <c r="U162" s="69"/>
      <c r="V162" s="69"/>
      <c r="W162" s="69"/>
      <c r="X162" s="69"/>
      <c r="Y162" s="69"/>
      <c r="Z162" s="69"/>
      <c r="AA162" s="69"/>
      <c r="AB162" s="69"/>
      <c r="AC162" s="69"/>
      <c r="AD162" s="69"/>
      <c r="AE162" s="69"/>
      <c r="AF162" s="69"/>
      <c r="AG162" s="69"/>
      <c r="AH162" s="69"/>
      <c r="AI162" s="69"/>
      <c r="AJ162" s="69"/>
      <c r="AK162" s="69"/>
      <c r="AL162" s="69"/>
      <c r="AM162" s="69"/>
      <c r="AN162" s="69"/>
      <c r="AO162" s="69"/>
      <c r="AP162" s="69"/>
      <c r="AQ162" s="69"/>
      <c r="AR162" s="69"/>
      <c r="AS162" s="69"/>
      <c r="AT162" s="69"/>
      <c r="AU162" s="69"/>
      <c r="AV162" s="69"/>
      <c r="AW162" s="58"/>
      <c r="AX162" s="58"/>
      <c r="AY162" s="58"/>
      <c r="AZ162" s="58"/>
      <c r="BA162" s="58"/>
      <c r="BB162" s="58"/>
      <c r="BC162" s="58"/>
      <c r="BD162" s="58"/>
      <c r="BE162" s="58"/>
      <c r="BF162" s="58"/>
      <c r="BG162" s="58"/>
      <c r="BH162" s="58"/>
      <c r="BI162" s="58"/>
      <c r="BJ162" s="58"/>
      <c r="BK162" s="58"/>
      <c r="BL162" s="58"/>
      <c r="BM162" s="58"/>
      <c r="BN162" s="58"/>
      <c r="BO162" s="58"/>
      <c r="BP162" s="58"/>
      <c r="BQ162" s="58"/>
      <c r="BR162" s="58"/>
      <c r="BS162" s="58"/>
      <c r="BT162" s="58"/>
      <c r="BU162" s="58"/>
      <c r="BV162" s="58"/>
      <c r="BW162" s="58"/>
      <c r="BX162" s="58"/>
      <c r="BY162" s="58"/>
      <c r="BZ162" s="58"/>
      <c r="CA162" s="58"/>
      <c r="CB162" s="58"/>
      <c r="CC162" s="58"/>
      <c r="CD162" s="58"/>
      <c r="CE162" s="58"/>
      <c r="CF162" s="58"/>
      <c r="CG162" s="58"/>
      <c r="CH162" s="58"/>
      <c r="CI162" s="58"/>
      <c r="CJ162" s="58"/>
      <c r="CK162" s="58"/>
      <c r="CL162" s="58"/>
      <c r="CM162" s="58"/>
      <c r="CN162" s="58"/>
      <c r="CO162" s="58"/>
      <c r="CP162" s="58"/>
      <c r="CQ162" s="58"/>
      <c r="CR162" s="58"/>
      <c r="CS162" s="58"/>
      <c r="CT162" s="58"/>
      <c r="CU162" s="58"/>
      <c r="CV162" s="58"/>
      <c r="CW162" s="58"/>
      <c r="CX162" s="58"/>
      <c r="CY162" s="58"/>
      <c r="CZ162" s="58"/>
      <c r="DA162" s="58"/>
      <c r="DB162" s="58"/>
      <c r="DC162" s="58"/>
      <c r="DD162" s="58"/>
      <c r="DE162" s="58"/>
      <c r="DF162" s="58"/>
      <c r="DG162" s="58"/>
      <c r="DH162" s="58"/>
      <c r="DI162" s="58"/>
      <c r="DJ162" s="58"/>
      <c r="DK162" s="58"/>
      <c r="DL162" s="58"/>
      <c r="DM162" s="58"/>
      <c r="DN162" s="58"/>
      <c r="DO162" s="58"/>
      <c r="DP162" s="58"/>
      <c r="DQ162" s="58"/>
      <c r="DR162" s="58"/>
      <c r="DS162" s="58"/>
      <c r="DT162" s="58"/>
      <c r="DU162" s="58"/>
      <c r="DV162" s="58"/>
      <c r="DW162" s="58"/>
      <c r="DX162" s="58"/>
      <c r="DY162" s="58"/>
      <c r="DZ162" s="58"/>
      <c r="EA162" s="58"/>
      <c r="EB162" s="58"/>
      <c r="EC162" s="58"/>
      <c r="ED162" s="58"/>
      <c r="EE162" s="58"/>
      <c r="EF162" s="58"/>
      <c r="EG162" s="58"/>
      <c r="EH162" s="58"/>
      <c r="EI162" s="58"/>
      <c r="EJ162" s="58"/>
      <c r="EK162" s="58"/>
      <c r="EL162" s="58"/>
      <c r="EM162" s="58"/>
      <c r="EN162" s="58"/>
      <c r="EO162" s="58"/>
      <c r="EP162" s="58"/>
      <c r="EQ162" s="58"/>
      <c r="ER162" s="58"/>
      <c r="ES162" s="58"/>
      <c r="ET162" s="58"/>
      <c r="EU162" s="58"/>
      <c r="EV162" s="58"/>
      <c r="EW162" s="58"/>
      <c r="EX162" s="58"/>
      <c r="EY162" s="58"/>
      <c r="EZ162" s="58"/>
      <c r="FA162" s="58"/>
      <c r="FB162" s="58"/>
      <c r="FC162" s="58"/>
      <c r="FD162" s="58"/>
      <c r="FE162" s="58"/>
      <c r="FF162" s="58"/>
      <c r="FG162" s="58"/>
      <c r="FH162" s="58"/>
      <c r="FI162" s="58"/>
      <c r="FJ162" s="58"/>
      <c r="FK162" s="58"/>
      <c r="FL162" s="58"/>
      <c r="FM162" s="58"/>
      <c r="FN162" s="58"/>
      <c r="FO162" s="58"/>
      <c r="FP162" s="58"/>
      <c r="FQ162" s="58"/>
      <c r="FR162" s="58"/>
      <c r="FS162" s="58"/>
      <c r="FT162" s="58"/>
      <c r="FU162" s="58"/>
      <c r="FV162" s="58"/>
      <c r="FW162" s="58"/>
      <c r="FX162" s="58"/>
      <c r="FY162" s="58"/>
      <c r="FZ162" s="58"/>
      <c r="GA162" s="58"/>
      <c r="GB162" s="58"/>
      <c r="GC162" s="58"/>
      <c r="GD162" s="58"/>
      <c r="GE162" s="58"/>
      <c r="GF162" s="58"/>
      <c r="GG162" s="58"/>
      <c r="GH162" s="58"/>
      <c r="GI162" s="58"/>
      <c r="GJ162" s="58"/>
      <c r="GK162" s="58"/>
      <c r="GL162" s="58"/>
      <c r="GM162" s="58"/>
      <c r="GN162" s="58"/>
      <c r="GO162" s="58"/>
      <c r="GP162" s="58"/>
      <c r="GQ162" s="58"/>
      <c r="GR162" s="58"/>
      <c r="GS162" s="58"/>
      <c r="GT162" s="58"/>
      <c r="GU162" s="58"/>
      <c r="GV162" s="58"/>
      <c r="GW162" s="58"/>
      <c r="GX162" s="58"/>
      <c r="GY162" s="58"/>
      <c r="GZ162" s="58"/>
      <c r="HA162" s="58"/>
      <c r="HB162" s="58"/>
      <c r="HC162" s="58"/>
      <c r="HD162" s="58"/>
      <c r="HE162" s="58"/>
      <c r="HF162" s="58"/>
      <c r="HG162" s="58"/>
      <c r="HH162" s="58"/>
      <c r="HI162" s="58"/>
      <c r="HJ162" s="58"/>
      <c r="HK162" s="58"/>
      <c r="HL162" s="58"/>
      <c r="HM162" s="58"/>
      <c r="HN162" s="58"/>
      <c r="HO162" s="58"/>
      <c r="HP162" s="58"/>
      <c r="HQ162" s="58"/>
      <c r="HR162" s="58"/>
      <c r="HS162" s="58"/>
      <c r="HT162" s="58"/>
      <c r="HU162" s="58"/>
      <c r="HV162" s="58"/>
      <c r="HW162" s="58"/>
      <c r="HX162" s="58"/>
      <c r="HY162" s="58"/>
      <c r="HZ162" s="58"/>
      <c r="IA162" s="58"/>
      <c r="IB162" s="58"/>
      <c r="IC162" s="58"/>
      <c r="ID162" s="58"/>
      <c r="IE162" s="58"/>
    </row>
    <row r="163" spans="2:239" x14ac:dyDescent="0.25">
      <c r="B163" s="69"/>
      <c r="C163" s="69"/>
      <c r="D163" s="69"/>
      <c r="E163" s="69"/>
      <c r="F163" s="69"/>
      <c r="G163" s="69"/>
      <c r="H163" s="69"/>
      <c r="I163" s="69"/>
      <c r="J163" s="69"/>
      <c r="K163" s="69"/>
      <c r="L163" s="69"/>
      <c r="M163" s="69"/>
      <c r="N163" s="69"/>
      <c r="O163" s="69"/>
      <c r="P163" s="69"/>
      <c r="Q163" s="69"/>
      <c r="R163" s="69"/>
      <c r="S163" s="69"/>
      <c r="T163" s="69"/>
      <c r="U163" s="69"/>
      <c r="V163" s="69"/>
      <c r="W163" s="69"/>
      <c r="X163" s="69"/>
      <c r="Y163" s="69"/>
      <c r="Z163" s="69"/>
      <c r="AA163" s="69"/>
      <c r="AB163" s="69"/>
      <c r="AC163" s="69"/>
      <c r="AD163" s="69"/>
      <c r="AE163" s="69"/>
      <c r="AF163" s="69"/>
      <c r="AG163" s="69"/>
      <c r="AH163" s="69"/>
      <c r="AI163" s="69"/>
      <c r="AJ163" s="69"/>
      <c r="AK163" s="69"/>
      <c r="AL163" s="69"/>
      <c r="AM163" s="69"/>
      <c r="AN163" s="69"/>
      <c r="AO163" s="69"/>
      <c r="AP163" s="69"/>
      <c r="AQ163" s="69"/>
      <c r="AR163" s="69"/>
      <c r="AS163" s="69"/>
      <c r="AT163" s="69"/>
      <c r="AU163" s="69"/>
      <c r="AV163" s="69"/>
      <c r="AW163" s="58"/>
      <c r="AX163" s="58"/>
      <c r="AY163" s="58"/>
      <c r="AZ163" s="58"/>
      <c r="BA163" s="58"/>
      <c r="BB163" s="58"/>
      <c r="BC163" s="58"/>
      <c r="BD163" s="58"/>
      <c r="BE163" s="58"/>
      <c r="BF163" s="58"/>
      <c r="BG163" s="58"/>
      <c r="BH163" s="58"/>
      <c r="BI163" s="58"/>
      <c r="BJ163" s="58"/>
      <c r="BK163" s="58"/>
      <c r="BL163" s="58"/>
      <c r="BM163" s="58"/>
      <c r="BN163" s="58"/>
      <c r="BO163" s="58"/>
      <c r="BP163" s="58"/>
      <c r="BQ163" s="58"/>
      <c r="BR163" s="58"/>
      <c r="BS163" s="58"/>
      <c r="BT163" s="58"/>
      <c r="BU163" s="58"/>
      <c r="BV163" s="58"/>
      <c r="BW163" s="58"/>
      <c r="BX163" s="58"/>
      <c r="BY163" s="58"/>
      <c r="BZ163" s="58"/>
      <c r="CA163" s="58"/>
      <c r="CB163" s="58"/>
      <c r="CC163" s="58"/>
      <c r="CD163" s="58"/>
      <c r="CE163" s="58"/>
      <c r="CF163" s="58"/>
      <c r="CG163" s="58"/>
      <c r="CH163" s="58"/>
      <c r="CI163" s="58"/>
      <c r="CJ163" s="58"/>
      <c r="CK163" s="58"/>
      <c r="CL163" s="58"/>
      <c r="CM163" s="58"/>
      <c r="CN163" s="58"/>
      <c r="CO163" s="58"/>
      <c r="CP163" s="58"/>
      <c r="CQ163" s="58"/>
      <c r="CR163" s="58"/>
      <c r="CS163" s="58"/>
      <c r="CT163" s="58"/>
      <c r="CU163" s="58"/>
      <c r="CV163" s="58"/>
      <c r="CW163" s="58"/>
      <c r="CX163" s="58"/>
      <c r="CY163" s="58"/>
      <c r="CZ163" s="58"/>
      <c r="DA163" s="58"/>
      <c r="DB163" s="58"/>
      <c r="DC163" s="58"/>
      <c r="DD163" s="58"/>
      <c r="DE163" s="58"/>
      <c r="DF163" s="58"/>
      <c r="DG163" s="58"/>
      <c r="DH163" s="58"/>
      <c r="DI163" s="58"/>
      <c r="DJ163" s="58"/>
      <c r="DK163" s="58"/>
      <c r="DL163" s="58"/>
      <c r="DM163" s="58"/>
      <c r="DN163" s="58"/>
      <c r="DO163" s="58"/>
      <c r="DP163" s="58"/>
      <c r="DQ163" s="58"/>
      <c r="DR163" s="58"/>
      <c r="DS163" s="58"/>
      <c r="DT163" s="58"/>
      <c r="DU163" s="58"/>
      <c r="DV163" s="58"/>
      <c r="DW163" s="58"/>
      <c r="DX163" s="58"/>
      <c r="DY163" s="58"/>
      <c r="DZ163" s="58"/>
      <c r="EA163" s="58"/>
      <c r="EB163" s="58"/>
      <c r="EC163" s="58"/>
      <c r="ED163" s="58"/>
      <c r="EE163" s="58"/>
      <c r="EF163" s="58"/>
      <c r="EG163" s="58"/>
      <c r="EH163" s="58"/>
      <c r="EI163" s="58"/>
      <c r="EJ163" s="58"/>
      <c r="EK163" s="58"/>
      <c r="EL163" s="58"/>
      <c r="EM163" s="58"/>
      <c r="EN163" s="58"/>
      <c r="EO163" s="58"/>
      <c r="EP163" s="58"/>
      <c r="EQ163" s="58"/>
      <c r="ER163" s="58"/>
      <c r="ES163" s="58"/>
      <c r="ET163" s="58"/>
      <c r="EU163" s="58"/>
      <c r="EV163" s="58"/>
      <c r="EW163" s="58"/>
      <c r="EX163" s="58"/>
      <c r="EY163" s="58"/>
      <c r="EZ163" s="58"/>
      <c r="FA163" s="58"/>
      <c r="FB163" s="58"/>
      <c r="FC163" s="58"/>
      <c r="FD163" s="58"/>
      <c r="FE163" s="58"/>
      <c r="FF163" s="58"/>
      <c r="FG163" s="58"/>
      <c r="FH163" s="58"/>
      <c r="FI163" s="58"/>
      <c r="FJ163" s="58"/>
      <c r="FK163" s="58"/>
      <c r="FL163" s="58"/>
      <c r="FM163" s="58"/>
      <c r="FN163" s="58"/>
      <c r="FO163" s="58"/>
      <c r="FP163" s="58"/>
      <c r="FQ163" s="58"/>
      <c r="FR163" s="58"/>
      <c r="FS163" s="58"/>
      <c r="FT163" s="58"/>
      <c r="FU163" s="58"/>
      <c r="FV163" s="58"/>
      <c r="FW163" s="58"/>
      <c r="FX163" s="58"/>
      <c r="FY163" s="58"/>
      <c r="FZ163" s="58"/>
      <c r="GA163" s="58"/>
      <c r="GB163" s="58"/>
      <c r="GC163" s="58"/>
      <c r="GD163" s="58"/>
      <c r="GE163" s="58"/>
      <c r="GF163" s="58"/>
      <c r="GG163" s="58"/>
      <c r="GH163" s="58"/>
      <c r="GI163" s="58"/>
      <c r="GJ163" s="58"/>
      <c r="GK163" s="58"/>
      <c r="GL163" s="58"/>
      <c r="GM163" s="58"/>
      <c r="GN163" s="58"/>
      <c r="GO163" s="58"/>
      <c r="GP163" s="58"/>
      <c r="GQ163" s="58"/>
      <c r="GR163" s="58"/>
      <c r="GS163" s="58"/>
      <c r="GT163" s="58"/>
      <c r="GU163" s="58"/>
      <c r="GV163" s="58"/>
      <c r="GW163" s="58"/>
      <c r="GX163" s="58"/>
      <c r="GY163" s="58"/>
      <c r="GZ163" s="58"/>
      <c r="HA163" s="58"/>
      <c r="HB163" s="58"/>
      <c r="HC163" s="58"/>
      <c r="HD163" s="58"/>
      <c r="HE163" s="58"/>
      <c r="HF163" s="58"/>
      <c r="HG163" s="58"/>
      <c r="HH163" s="58"/>
      <c r="HI163" s="58"/>
      <c r="HJ163" s="58"/>
      <c r="HK163" s="58"/>
      <c r="HL163" s="58"/>
      <c r="HM163" s="58"/>
      <c r="HN163" s="58"/>
      <c r="HO163" s="58"/>
      <c r="HP163" s="58"/>
      <c r="HQ163" s="58"/>
      <c r="HR163" s="58"/>
      <c r="HS163" s="58"/>
      <c r="HT163" s="58"/>
      <c r="HU163" s="58"/>
      <c r="HV163" s="58"/>
      <c r="HW163" s="58"/>
      <c r="HX163" s="58"/>
      <c r="HY163" s="58"/>
      <c r="HZ163" s="58"/>
      <c r="IA163" s="58"/>
      <c r="IB163" s="58"/>
      <c r="IC163" s="58"/>
      <c r="ID163" s="58"/>
      <c r="IE163" s="58"/>
    </row>
    <row r="164" spans="2:239" x14ac:dyDescent="0.25">
      <c r="B164" s="69"/>
      <c r="C164" s="69"/>
      <c r="D164" s="69"/>
      <c r="E164" s="69"/>
      <c r="F164" s="69"/>
      <c r="G164" s="69"/>
      <c r="H164" s="69"/>
      <c r="I164" s="69"/>
      <c r="J164" s="69"/>
      <c r="K164" s="69"/>
      <c r="L164" s="69"/>
      <c r="M164" s="69"/>
      <c r="N164" s="69"/>
      <c r="O164" s="69"/>
      <c r="P164" s="69"/>
      <c r="Q164" s="69"/>
      <c r="R164" s="69"/>
      <c r="S164" s="69"/>
      <c r="T164" s="69"/>
      <c r="U164" s="69"/>
      <c r="V164" s="69"/>
      <c r="W164" s="69"/>
      <c r="X164" s="69"/>
      <c r="Y164" s="69"/>
      <c r="Z164" s="69"/>
      <c r="AA164" s="69"/>
      <c r="AB164" s="69"/>
      <c r="AC164" s="69"/>
      <c r="AD164" s="69"/>
      <c r="AE164" s="69"/>
      <c r="AF164" s="69"/>
      <c r="AG164" s="69"/>
      <c r="AH164" s="69"/>
      <c r="AI164" s="69"/>
      <c r="AJ164" s="69"/>
      <c r="AK164" s="69"/>
      <c r="AL164" s="69"/>
      <c r="AM164" s="69"/>
      <c r="AN164" s="69"/>
      <c r="AO164" s="69"/>
      <c r="AP164" s="69"/>
      <c r="AQ164" s="69"/>
      <c r="AR164" s="69"/>
      <c r="AS164" s="69"/>
      <c r="AT164" s="69"/>
      <c r="AU164" s="69"/>
      <c r="AV164" s="69"/>
      <c r="AW164" s="58"/>
      <c r="AX164" s="58"/>
      <c r="AY164" s="58"/>
      <c r="AZ164" s="58"/>
      <c r="BA164" s="58"/>
      <c r="BB164" s="58"/>
      <c r="BC164" s="58"/>
      <c r="BD164" s="58"/>
      <c r="BE164" s="58"/>
      <c r="BF164" s="58"/>
      <c r="BG164" s="58"/>
      <c r="BH164" s="58"/>
      <c r="BI164" s="58"/>
      <c r="BJ164" s="58"/>
      <c r="BK164" s="58"/>
      <c r="BL164" s="58"/>
      <c r="BM164" s="58"/>
      <c r="BN164" s="58"/>
      <c r="BO164" s="58"/>
      <c r="BP164" s="58"/>
      <c r="BQ164" s="58"/>
      <c r="BR164" s="58"/>
      <c r="BS164" s="58"/>
      <c r="BT164" s="58"/>
      <c r="BU164" s="58"/>
      <c r="BV164" s="58"/>
      <c r="BW164" s="58"/>
      <c r="BX164" s="58"/>
      <c r="BY164" s="58"/>
      <c r="BZ164" s="58"/>
      <c r="CA164" s="58"/>
      <c r="CB164" s="58"/>
      <c r="CC164" s="58"/>
      <c r="CD164" s="58"/>
      <c r="CE164" s="58"/>
      <c r="CF164" s="58"/>
      <c r="CG164" s="58"/>
      <c r="CH164" s="58"/>
      <c r="CI164" s="58"/>
      <c r="CJ164" s="58"/>
      <c r="CK164" s="58"/>
      <c r="CL164" s="58"/>
      <c r="CM164" s="58"/>
      <c r="CN164" s="58"/>
      <c r="CO164" s="58"/>
      <c r="CP164" s="58"/>
      <c r="CQ164" s="58"/>
      <c r="CR164" s="58"/>
      <c r="CS164" s="58"/>
      <c r="CT164" s="58"/>
      <c r="CU164" s="58"/>
      <c r="CV164" s="58"/>
      <c r="CW164" s="58"/>
      <c r="CX164" s="58"/>
      <c r="CY164" s="58"/>
      <c r="CZ164" s="58"/>
      <c r="DA164" s="58"/>
      <c r="DB164" s="58"/>
      <c r="DC164" s="58"/>
      <c r="DD164" s="58"/>
      <c r="DE164" s="58"/>
      <c r="DF164" s="58"/>
      <c r="DG164" s="58"/>
      <c r="DH164" s="58"/>
      <c r="DI164" s="58"/>
      <c r="DJ164" s="58"/>
      <c r="DK164" s="58"/>
      <c r="DL164" s="58"/>
      <c r="DM164" s="58"/>
      <c r="DN164" s="58"/>
      <c r="DO164" s="58"/>
      <c r="DP164" s="58"/>
      <c r="DQ164" s="58"/>
      <c r="DR164" s="58"/>
      <c r="DS164" s="58"/>
      <c r="DT164" s="58"/>
      <c r="DU164" s="58"/>
      <c r="DV164" s="58"/>
      <c r="DW164" s="58"/>
      <c r="DX164" s="58"/>
      <c r="DY164" s="58"/>
      <c r="DZ164" s="58"/>
      <c r="EA164" s="58"/>
      <c r="EB164" s="58"/>
      <c r="EC164" s="58"/>
      <c r="ED164" s="58"/>
      <c r="EE164" s="58"/>
      <c r="EF164" s="58"/>
      <c r="EG164" s="58"/>
      <c r="EH164" s="58"/>
      <c r="EI164" s="58"/>
      <c r="EJ164" s="58"/>
      <c r="EK164" s="58"/>
      <c r="EL164" s="58"/>
      <c r="EM164" s="58"/>
      <c r="EN164" s="58"/>
      <c r="EO164" s="58"/>
      <c r="EP164" s="58"/>
      <c r="EQ164" s="58"/>
      <c r="ER164" s="58"/>
      <c r="ES164" s="58"/>
      <c r="ET164" s="58"/>
      <c r="EU164" s="58"/>
      <c r="EV164" s="58"/>
      <c r="EW164" s="58"/>
      <c r="EX164" s="58"/>
      <c r="EY164" s="58"/>
      <c r="EZ164" s="58"/>
      <c r="FA164" s="58"/>
      <c r="FB164" s="58"/>
      <c r="FC164" s="58"/>
      <c r="FD164" s="58"/>
      <c r="FE164" s="58"/>
      <c r="FF164" s="58"/>
      <c r="FG164" s="58"/>
      <c r="FH164" s="58"/>
      <c r="FI164" s="58"/>
      <c r="FJ164" s="58"/>
      <c r="FK164" s="58"/>
      <c r="FL164" s="58"/>
      <c r="FM164" s="58"/>
      <c r="FN164" s="58"/>
      <c r="FO164" s="58"/>
      <c r="FP164" s="58"/>
      <c r="FQ164" s="58"/>
      <c r="FR164" s="58"/>
      <c r="FS164" s="58"/>
      <c r="FT164" s="58"/>
      <c r="FU164" s="58"/>
      <c r="FV164" s="58"/>
      <c r="FW164" s="58"/>
      <c r="FX164" s="58"/>
      <c r="FY164" s="58"/>
      <c r="FZ164" s="58"/>
      <c r="GA164" s="58"/>
      <c r="GB164" s="58"/>
      <c r="GC164" s="58"/>
      <c r="GD164" s="58"/>
      <c r="GE164" s="58"/>
      <c r="GF164" s="58"/>
      <c r="GG164" s="58"/>
      <c r="GH164" s="58"/>
      <c r="GI164" s="58"/>
      <c r="GJ164" s="58"/>
      <c r="GK164" s="58"/>
      <c r="GL164" s="58"/>
      <c r="GM164" s="58"/>
      <c r="GN164" s="58"/>
      <c r="GO164" s="58"/>
      <c r="GP164" s="58"/>
      <c r="GQ164" s="58"/>
      <c r="GR164" s="58"/>
      <c r="GS164" s="58"/>
      <c r="GT164" s="58"/>
      <c r="GU164" s="58"/>
      <c r="GV164" s="58"/>
      <c r="GW164" s="58"/>
      <c r="GX164" s="58"/>
      <c r="GY164" s="58"/>
      <c r="GZ164" s="58"/>
      <c r="HA164" s="58"/>
      <c r="HB164" s="58"/>
      <c r="HC164" s="58"/>
      <c r="HD164" s="58"/>
      <c r="HE164" s="58"/>
      <c r="HF164" s="58"/>
      <c r="HG164" s="58"/>
      <c r="HH164" s="58"/>
      <c r="HI164" s="58"/>
      <c r="HJ164" s="58"/>
      <c r="HK164" s="58"/>
      <c r="HL164" s="58"/>
      <c r="HM164" s="58"/>
      <c r="HN164" s="58"/>
      <c r="HO164" s="58"/>
      <c r="HP164" s="58"/>
      <c r="HQ164" s="58"/>
      <c r="HR164" s="58"/>
      <c r="HS164" s="58"/>
      <c r="HT164" s="58"/>
      <c r="HU164" s="58"/>
      <c r="HV164" s="58"/>
      <c r="HW164" s="58"/>
      <c r="HX164" s="58"/>
      <c r="HY164" s="58"/>
      <c r="HZ164" s="58"/>
      <c r="IA164" s="58"/>
      <c r="IB164" s="58"/>
      <c r="IC164" s="58"/>
      <c r="ID164" s="58"/>
      <c r="IE164" s="58"/>
    </row>
    <row r="165" spans="2:239" x14ac:dyDescent="0.25">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AC165" s="69"/>
      <c r="AD165" s="69"/>
      <c r="AE165" s="69"/>
      <c r="AF165" s="69"/>
      <c r="AG165" s="69"/>
      <c r="AH165" s="69"/>
      <c r="AI165" s="69"/>
      <c r="AJ165" s="69"/>
      <c r="AK165" s="69"/>
      <c r="AL165" s="69"/>
      <c r="AM165" s="69"/>
      <c r="AN165" s="69"/>
      <c r="AO165" s="69"/>
      <c r="AP165" s="69"/>
      <c r="AQ165" s="69"/>
      <c r="AR165" s="69"/>
      <c r="AS165" s="69"/>
      <c r="AT165" s="69"/>
      <c r="AU165" s="69"/>
      <c r="AV165" s="69"/>
      <c r="AW165" s="58"/>
      <c r="AX165" s="58"/>
      <c r="AY165" s="58"/>
      <c r="AZ165" s="58"/>
      <c r="BA165" s="58"/>
      <c r="BB165" s="58"/>
      <c r="BC165" s="58"/>
      <c r="BD165" s="58"/>
      <c r="BE165" s="58"/>
      <c r="BF165" s="58"/>
      <c r="BG165" s="58"/>
      <c r="BH165" s="58"/>
      <c r="BI165" s="58"/>
      <c r="BJ165" s="58"/>
      <c r="BK165" s="58"/>
      <c r="BL165" s="58"/>
      <c r="BM165" s="58"/>
      <c r="BN165" s="58"/>
      <c r="BO165" s="58"/>
      <c r="BP165" s="58"/>
      <c r="BQ165" s="58"/>
      <c r="BR165" s="58"/>
      <c r="BS165" s="58"/>
      <c r="BT165" s="58"/>
      <c r="BU165" s="58"/>
      <c r="BV165" s="58"/>
      <c r="BW165" s="58"/>
      <c r="BX165" s="58"/>
      <c r="BY165" s="58"/>
      <c r="BZ165" s="58"/>
      <c r="CA165" s="58"/>
      <c r="CB165" s="58"/>
      <c r="CC165" s="58"/>
      <c r="CD165" s="58"/>
      <c r="CE165" s="58"/>
      <c r="CF165" s="58"/>
      <c r="CG165" s="58"/>
      <c r="CH165" s="58"/>
      <c r="CI165" s="58"/>
      <c r="CJ165" s="58"/>
      <c r="CK165" s="58"/>
      <c r="CL165" s="58"/>
      <c r="CM165" s="58"/>
      <c r="CN165" s="58"/>
      <c r="CO165" s="58"/>
      <c r="CP165" s="58"/>
      <c r="CQ165" s="58"/>
      <c r="CR165" s="58"/>
      <c r="CS165" s="58"/>
      <c r="CT165" s="58"/>
      <c r="CU165" s="58"/>
      <c r="CV165" s="58"/>
      <c r="CW165" s="58"/>
      <c r="CX165" s="58"/>
      <c r="CY165" s="58"/>
      <c r="CZ165" s="58"/>
      <c r="DA165" s="58"/>
      <c r="DB165" s="58"/>
      <c r="DC165" s="58"/>
      <c r="DD165" s="58"/>
      <c r="DE165" s="58"/>
      <c r="DF165" s="58"/>
      <c r="DG165" s="58"/>
      <c r="DH165" s="58"/>
      <c r="DI165" s="58"/>
      <c r="DJ165" s="58"/>
      <c r="DK165" s="58"/>
      <c r="DL165" s="58"/>
      <c r="DM165" s="58"/>
      <c r="DN165" s="58"/>
      <c r="DO165" s="58"/>
      <c r="DP165" s="58"/>
      <c r="DQ165" s="58"/>
      <c r="DR165" s="58"/>
      <c r="DS165" s="58"/>
      <c r="DT165" s="58"/>
      <c r="DU165" s="58"/>
      <c r="DV165" s="58"/>
      <c r="DW165" s="58"/>
      <c r="DX165" s="58"/>
      <c r="DY165" s="58"/>
      <c r="DZ165" s="58"/>
      <c r="EA165" s="58"/>
      <c r="EB165" s="58"/>
      <c r="EC165" s="58"/>
      <c r="ED165" s="58"/>
      <c r="EE165" s="58"/>
      <c r="EF165" s="58"/>
      <c r="EG165" s="58"/>
      <c r="EH165" s="58"/>
      <c r="EI165" s="58"/>
      <c r="EJ165" s="58"/>
      <c r="EK165" s="58"/>
      <c r="EL165" s="58"/>
      <c r="EM165" s="58"/>
      <c r="EN165" s="58"/>
      <c r="EO165" s="58"/>
      <c r="EP165" s="58"/>
      <c r="EQ165" s="58"/>
      <c r="ER165" s="58"/>
      <c r="ES165" s="58"/>
      <c r="ET165" s="58"/>
      <c r="EU165" s="58"/>
      <c r="EV165" s="58"/>
      <c r="EW165" s="58"/>
      <c r="EX165" s="58"/>
      <c r="EY165" s="58"/>
      <c r="EZ165" s="58"/>
      <c r="FA165" s="58"/>
      <c r="FB165" s="58"/>
      <c r="FC165" s="58"/>
      <c r="FD165" s="58"/>
      <c r="FE165" s="58"/>
      <c r="FF165" s="58"/>
      <c r="FG165" s="58"/>
      <c r="FH165" s="58"/>
      <c r="FI165" s="58"/>
      <c r="FJ165" s="58"/>
      <c r="FK165" s="58"/>
      <c r="FL165" s="58"/>
      <c r="FM165" s="58"/>
      <c r="FN165" s="58"/>
      <c r="FO165" s="58"/>
      <c r="FP165" s="58"/>
      <c r="FQ165" s="58"/>
      <c r="FR165" s="58"/>
      <c r="FS165" s="58"/>
      <c r="FT165" s="58"/>
      <c r="FU165" s="58"/>
      <c r="FV165" s="58"/>
      <c r="FW165" s="58"/>
      <c r="FX165" s="58"/>
      <c r="FY165" s="58"/>
      <c r="FZ165" s="58"/>
      <c r="GA165" s="58"/>
      <c r="GB165" s="58"/>
      <c r="GC165" s="58"/>
      <c r="GD165" s="58"/>
      <c r="GE165" s="58"/>
      <c r="GF165" s="58"/>
      <c r="GG165" s="58"/>
      <c r="GH165" s="58"/>
      <c r="GI165" s="58"/>
      <c r="GJ165" s="58"/>
      <c r="GK165" s="58"/>
      <c r="GL165" s="58"/>
      <c r="GM165" s="58"/>
      <c r="GN165" s="58"/>
      <c r="GO165" s="58"/>
      <c r="GP165" s="58"/>
      <c r="GQ165" s="58"/>
      <c r="GR165" s="58"/>
      <c r="GS165" s="58"/>
      <c r="GT165" s="58"/>
      <c r="GU165" s="58"/>
      <c r="GV165" s="58"/>
      <c r="GW165" s="58"/>
      <c r="GX165" s="58"/>
      <c r="GY165" s="58"/>
      <c r="GZ165" s="58"/>
      <c r="HA165" s="58"/>
      <c r="HB165" s="58"/>
      <c r="HC165" s="58"/>
      <c r="HD165" s="58"/>
      <c r="HE165" s="58"/>
      <c r="HF165" s="58"/>
      <c r="HG165" s="58"/>
      <c r="HH165" s="58"/>
      <c r="HI165" s="58"/>
      <c r="HJ165" s="58"/>
      <c r="HK165" s="58"/>
      <c r="HL165" s="58"/>
      <c r="HM165" s="58"/>
      <c r="HN165" s="58"/>
      <c r="HO165" s="58"/>
      <c r="HP165" s="58"/>
      <c r="HQ165" s="58"/>
      <c r="HR165" s="58"/>
      <c r="HS165" s="58"/>
      <c r="HT165" s="58"/>
      <c r="HU165" s="58"/>
      <c r="HV165" s="58"/>
      <c r="HW165" s="58"/>
      <c r="HX165" s="58"/>
      <c r="HY165" s="58"/>
      <c r="HZ165" s="58"/>
      <c r="IA165" s="58"/>
      <c r="IB165" s="58"/>
      <c r="IC165" s="58"/>
      <c r="ID165" s="58"/>
      <c r="IE165" s="58"/>
    </row>
    <row r="166" spans="2:239" x14ac:dyDescent="0.25">
      <c r="B166" s="69"/>
      <c r="C166" s="69"/>
      <c r="D166" s="69"/>
      <c r="E166" s="69"/>
      <c r="F166" s="69"/>
      <c r="G166" s="69"/>
      <c r="H166" s="69"/>
      <c r="I166" s="69"/>
      <c r="J166" s="69"/>
      <c r="K166" s="69"/>
      <c r="L166" s="69"/>
      <c r="M166" s="69"/>
      <c r="N166" s="69"/>
      <c r="O166" s="69"/>
      <c r="P166" s="69"/>
      <c r="Q166" s="69"/>
      <c r="R166" s="69"/>
      <c r="S166" s="69"/>
      <c r="T166" s="69"/>
      <c r="U166" s="69"/>
      <c r="V166" s="69"/>
      <c r="W166" s="69"/>
      <c r="X166" s="69"/>
      <c r="Y166" s="69"/>
      <c r="Z166" s="69"/>
      <c r="AA166" s="69"/>
      <c r="AB166" s="69"/>
      <c r="AC166" s="69"/>
      <c r="AD166" s="69"/>
      <c r="AE166" s="69"/>
      <c r="AF166" s="69"/>
      <c r="AG166" s="69"/>
      <c r="AH166" s="69"/>
      <c r="AI166" s="69"/>
      <c r="AJ166" s="69"/>
      <c r="AK166" s="69"/>
      <c r="AL166" s="69"/>
      <c r="AM166" s="69"/>
      <c r="AN166" s="69"/>
      <c r="AO166" s="69"/>
      <c r="AP166" s="69"/>
      <c r="AQ166" s="69"/>
      <c r="AR166" s="69"/>
      <c r="AS166" s="69"/>
      <c r="AT166" s="69"/>
      <c r="AU166" s="69"/>
      <c r="AV166" s="69"/>
      <c r="AW166" s="58"/>
      <c r="AX166" s="58"/>
      <c r="AY166" s="58"/>
      <c r="AZ166" s="58"/>
      <c r="BA166" s="58"/>
      <c r="BB166" s="58"/>
      <c r="BC166" s="58"/>
      <c r="BD166" s="58"/>
      <c r="BE166" s="58"/>
      <c r="BF166" s="58"/>
      <c r="BG166" s="58"/>
      <c r="BH166" s="58"/>
      <c r="BI166" s="58"/>
      <c r="BJ166" s="58"/>
      <c r="BK166" s="58"/>
      <c r="BL166" s="58"/>
      <c r="BM166" s="58"/>
      <c r="BN166" s="58"/>
      <c r="BO166" s="58"/>
      <c r="BP166" s="58"/>
      <c r="BQ166" s="58"/>
      <c r="BR166" s="58"/>
      <c r="BS166" s="58"/>
      <c r="BT166" s="58"/>
      <c r="BU166" s="58"/>
      <c r="BV166" s="58"/>
      <c r="BW166" s="58"/>
      <c r="BX166" s="58"/>
      <c r="BY166" s="58"/>
      <c r="BZ166" s="58"/>
      <c r="CA166" s="58"/>
      <c r="CB166" s="58"/>
      <c r="CC166" s="58"/>
      <c r="CD166" s="58"/>
      <c r="CE166" s="58"/>
      <c r="CF166" s="58"/>
      <c r="CG166" s="58"/>
      <c r="CH166" s="58"/>
      <c r="CI166" s="58"/>
      <c r="CJ166" s="58"/>
      <c r="CK166" s="58"/>
      <c r="CL166" s="58"/>
      <c r="CM166" s="58"/>
      <c r="CN166" s="58"/>
      <c r="CO166" s="58"/>
      <c r="CP166" s="58"/>
      <c r="CQ166" s="58"/>
      <c r="CR166" s="58"/>
      <c r="CS166" s="58"/>
      <c r="CT166" s="58"/>
      <c r="CU166" s="58"/>
      <c r="CV166" s="58"/>
      <c r="CW166" s="58"/>
      <c r="CX166" s="58"/>
      <c r="CY166" s="58"/>
      <c r="CZ166" s="58"/>
      <c r="DA166" s="58"/>
      <c r="DB166" s="58"/>
      <c r="DC166" s="58"/>
      <c r="DD166" s="58"/>
      <c r="DE166" s="58"/>
      <c r="DF166" s="58"/>
      <c r="DG166" s="58"/>
      <c r="DH166" s="58"/>
      <c r="DI166" s="58"/>
      <c r="DJ166" s="58"/>
      <c r="DK166" s="58"/>
      <c r="DL166" s="58"/>
      <c r="DM166" s="58"/>
      <c r="DN166" s="58"/>
      <c r="DO166" s="58"/>
      <c r="DP166" s="58"/>
      <c r="DQ166" s="58"/>
      <c r="DR166" s="58"/>
      <c r="DS166" s="58"/>
      <c r="DT166" s="58"/>
      <c r="DU166" s="58"/>
      <c r="DV166" s="58"/>
      <c r="DW166" s="58"/>
      <c r="DX166" s="58"/>
      <c r="DY166" s="58"/>
      <c r="DZ166" s="58"/>
      <c r="EA166" s="58"/>
      <c r="EB166" s="58"/>
      <c r="EC166" s="58"/>
      <c r="ED166" s="58"/>
      <c r="EE166" s="58"/>
      <c r="EF166" s="58"/>
      <c r="EG166" s="58"/>
      <c r="EH166" s="58"/>
      <c r="EI166" s="58"/>
      <c r="EJ166" s="58"/>
      <c r="EK166" s="58"/>
      <c r="EL166" s="58"/>
      <c r="EM166" s="58"/>
      <c r="EN166" s="58"/>
      <c r="EO166" s="58"/>
      <c r="EP166" s="58"/>
      <c r="EQ166" s="58"/>
      <c r="ER166" s="58"/>
      <c r="ES166" s="58"/>
      <c r="ET166" s="58"/>
      <c r="EU166" s="58"/>
      <c r="EV166" s="58"/>
      <c r="EW166" s="58"/>
      <c r="EX166" s="58"/>
      <c r="EY166" s="58"/>
      <c r="EZ166" s="58"/>
      <c r="FA166" s="58"/>
      <c r="FB166" s="58"/>
      <c r="FC166" s="58"/>
      <c r="FD166" s="58"/>
      <c r="FE166" s="58"/>
      <c r="FF166" s="58"/>
      <c r="FG166" s="58"/>
      <c r="FH166" s="58"/>
      <c r="FI166" s="58"/>
      <c r="FJ166" s="58"/>
      <c r="FK166" s="58"/>
      <c r="FL166" s="58"/>
      <c r="FM166" s="58"/>
      <c r="FN166" s="58"/>
      <c r="FO166" s="58"/>
      <c r="FP166" s="58"/>
      <c r="FQ166" s="58"/>
      <c r="FR166" s="58"/>
      <c r="FS166" s="58"/>
      <c r="FT166" s="58"/>
      <c r="FU166" s="58"/>
      <c r="FV166" s="58"/>
      <c r="FW166" s="58"/>
      <c r="FX166" s="58"/>
      <c r="FY166" s="58"/>
      <c r="FZ166" s="58"/>
      <c r="GA166" s="58"/>
      <c r="GB166" s="58"/>
      <c r="GC166" s="58"/>
      <c r="GD166" s="58"/>
      <c r="GE166" s="58"/>
      <c r="GF166" s="58"/>
      <c r="GG166" s="58"/>
      <c r="GH166" s="58"/>
      <c r="GI166" s="58"/>
      <c r="GJ166" s="58"/>
      <c r="GK166" s="58"/>
      <c r="GL166" s="58"/>
      <c r="GM166" s="58"/>
      <c r="GN166" s="58"/>
      <c r="GO166" s="58"/>
      <c r="GP166" s="58"/>
      <c r="GQ166" s="58"/>
      <c r="GR166" s="58"/>
      <c r="GS166" s="58"/>
      <c r="GT166" s="58"/>
      <c r="GU166" s="58"/>
      <c r="GV166" s="58"/>
      <c r="GW166" s="58"/>
      <c r="GX166" s="58"/>
      <c r="GY166" s="58"/>
      <c r="GZ166" s="58"/>
      <c r="HA166" s="58"/>
      <c r="HB166" s="58"/>
      <c r="HC166" s="58"/>
      <c r="HD166" s="58"/>
      <c r="HE166" s="58"/>
      <c r="HF166" s="58"/>
      <c r="HG166" s="58"/>
      <c r="HH166" s="58"/>
      <c r="HI166" s="58"/>
      <c r="HJ166" s="58"/>
      <c r="HK166" s="58"/>
      <c r="HL166" s="58"/>
      <c r="HM166" s="58"/>
      <c r="HN166" s="58"/>
      <c r="HO166" s="58"/>
      <c r="HP166" s="58"/>
      <c r="HQ166" s="58"/>
      <c r="HR166" s="58"/>
      <c r="HS166" s="58"/>
      <c r="HT166" s="58"/>
      <c r="HU166" s="58"/>
      <c r="HV166" s="58"/>
      <c r="HW166" s="58"/>
      <c r="HX166" s="58"/>
      <c r="HY166" s="58"/>
      <c r="HZ166" s="58"/>
      <c r="IA166" s="58"/>
      <c r="IB166" s="58"/>
      <c r="IC166" s="58"/>
      <c r="ID166" s="58"/>
      <c r="IE166" s="58"/>
    </row>
    <row r="167" spans="2:239" ht="15.75" x14ac:dyDescent="0.25">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row>
    <row r="168" spans="2:239" ht="15.75" x14ac:dyDescent="0.25">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row>
    <row r="169" spans="2:239" ht="15.75" x14ac:dyDescent="0.25">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row>
    <row r="170" spans="2:239" ht="15.75" x14ac:dyDescent="0.25">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row>
    <row r="171" spans="2:239" ht="15.75" x14ac:dyDescent="0.25">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row>
    <row r="172" spans="2:239" ht="15.75" x14ac:dyDescent="0.25">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row>
    <row r="173" spans="2:239" ht="15.75" x14ac:dyDescent="0.25">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row>
    <row r="174" spans="2:239" ht="15.75" x14ac:dyDescent="0.25">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row>
    <row r="175" spans="2:239" ht="15.75" x14ac:dyDescent="0.25">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row>
    <row r="176" spans="2:239" ht="15.75" x14ac:dyDescent="0.25">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row>
    <row r="177" spans="2:48" ht="15.75" x14ac:dyDescent="0.25">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row>
    <row r="178" spans="2:48" ht="15.75" x14ac:dyDescent="0.25">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row>
    <row r="179" spans="2:48" ht="15.75" x14ac:dyDescent="0.25">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row>
    <row r="180" spans="2:48" ht="15.75" x14ac:dyDescent="0.25">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row>
    <row r="181" spans="2:48" ht="15.75" x14ac:dyDescent="0.25">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row>
    <row r="182" spans="2:48" ht="15.75" x14ac:dyDescent="0.25">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row>
    <row r="183" spans="2:48" ht="15.75" x14ac:dyDescent="0.25">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row>
    <row r="184" spans="2:48" ht="15.75" x14ac:dyDescent="0.25">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row>
    <row r="185" spans="2:48" ht="15.75" x14ac:dyDescent="0.25">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row>
    <row r="186" spans="2:48" ht="15.75" x14ac:dyDescent="0.25">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row>
    <row r="187" spans="2:48" ht="15.75" x14ac:dyDescent="0.25">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row>
    <row r="188" spans="2:48" ht="15.75" x14ac:dyDescent="0.25">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row>
    <row r="189" spans="2:48" ht="15.75" x14ac:dyDescent="0.25">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row>
    <row r="190" spans="2:48" ht="15.75" x14ac:dyDescent="0.25">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row>
    <row r="191" spans="2:48" ht="15.75" x14ac:dyDescent="0.25">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row>
    <row r="192" spans="2:48" ht="15.75" x14ac:dyDescent="0.25">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row>
    <row r="193" spans="2:48" ht="15.75" x14ac:dyDescent="0.25">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row>
    <row r="194" spans="2:48" ht="15.75" x14ac:dyDescent="0.25">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row>
    <row r="195" spans="2:48" ht="15.75" x14ac:dyDescent="0.25">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row>
    <row r="196" spans="2:48" ht="15.75" x14ac:dyDescent="0.25">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row>
    <row r="197" spans="2:48" ht="15.75" x14ac:dyDescent="0.25">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row>
    <row r="198" spans="2:48" ht="15.75" x14ac:dyDescent="0.25">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row>
    <row r="199" spans="2:48" ht="15.75" x14ac:dyDescent="0.25">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row>
    <row r="200" spans="2:48" ht="15.75" x14ac:dyDescent="0.25">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row>
    <row r="201" spans="2:48" ht="15.75" x14ac:dyDescent="0.25">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row>
    <row r="202" spans="2:48" ht="15.75" x14ac:dyDescent="0.25">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row>
    <row r="203" spans="2:48" ht="15.75" x14ac:dyDescent="0.25">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row>
    <row r="204" spans="2:48" ht="15.75" x14ac:dyDescent="0.25">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row>
    <row r="205" spans="2:48" ht="15.75" x14ac:dyDescent="0.25">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row>
    <row r="206" spans="2:48" ht="15.75" x14ac:dyDescent="0.25">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row>
    <row r="207" spans="2:48" ht="15.75" x14ac:dyDescent="0.25">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row>
    <row r="208" spans="2:48" ht="15.75" x14ac:dyDescent="0.25">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row>
    <row r="209" spans="2:48" ht="15.75" x14ac:dyDescent="0.25">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row>
    <row r="210" spans="2:48" ht="15.75" x14ac:dyDescent="0.25">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row>
    <row r="211" spans="2:48" ht="15.75" x14ac:dyDescent="0.25">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row>
    <row r="212" spans="2:48" ht="15.75" x14ac:dyDescent="0.25">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row>
    <row r="213" spans="2:48" ht="15.75" x14ac:dyDescent="0.25">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row>
    <row r="214" spans="2:48" ht="15.75" x14ac:dyDescent="0.25">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row>
    <row r="215" spans="2:48" ht="15.75" x14ac:dyDescent="0.25">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row>
    <row r="216" spans="2:48" ht="15.75" x14ac:dyDescent="0.25">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row>
    <row r="217" spans="2:48" ht="15.75" x14ac:dyDescent="0.25">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row>
    <row r="218" spans="2:48" ht="15.75" x14ac:dyDescent="0.25">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row>
    <row r="219" spans="2:48" ht="15.75" x14ac:dyDescent="0.25">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row>
    <row r="220" spans="2:48" ht="15.75" x14ac:dyDescent="0.25">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row>
    <row r="221" spans="2:48" ht="15.75" x14ac:dyDescent="0.25">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row>
    <row r="222" spans="2:48" ht="15.75" x14ac:dyDescent="0.25">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row>
    <row r="223" spans="2:48" ht="15.75" x14ac:dyDescent="0.25">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row>
    <row r="224" spans="2:48" ht="15.75" x14ac:dyDescent="0.25">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row>
    <row r="225" spans="2:48" ht="15.75" x14ac:dyDescent="0.25">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row>
    <row r="226" spans="2:48" ht="15.75" x14ac:dyDescent="0.25">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row>
    <row r="227" spans="2:48" ht="15.75" x14ac:dyDescent="0.25">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row>
    <row r="228" spans="2:48" ht="15.75" x14ac:dyDescent="0.25">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row>
    <row r="229" spans="2:48" ht="15.75" x14ac:dyDescent="0.25">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row>
    <row r="230" spans="2:48" ht="15.75" x14ac:dyDescent="0.25">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row>
    <row r="231" spans="2:48" ht="15.75" x14ac:dyDescent="0.25">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row>
    <row r="232" spans="2:48" ht="15.75" x14ac:dyDescent="0.25">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row>
    <row r="233" spans="2:48" ht="15.75" x14ac:dyDescent="0.25">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row>
    <row r="234" spans="2:48" ht="15.75" x14ac:dyDescent="0.25">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row>
    <row r="235" spans="2:48" ht="15.75" x14ac:dyDescent="0.25">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row>
    <row r="236" spans="2:48" ht="15.75" x14ac:dyDescent="0.25">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row>
    <row r="237" spans="2:48" ht="15.75" x14ac:dyDescent="0.25">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row>
    <row r="238" spans="2:48" ht="15.75" x14ac:dyDescent="0.25">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row>
    <row r="239" spans="2:48" ht="15.75" x14ac:dyDescent="0.25">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row>
    <row r="240" spans="2:48" ht="15.75" x14ac:dyDescent="0.25">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row>
    <row r="241" spans="2:48" ht="15.75" x14ac:dyDescent="0.25">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row>
    <row r="242" spans="2:48" ht="15.75" x14ac:dyDescent="0.25">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row>
    <row r="243" spans="2:48" ht="15.75" x14ac:dyDescent="0.25">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row>
    <row r="244" spans="2:48" ht="15.75" x14ac:dyDescent="0.25">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row>
    <row r="245" spans="2:48" ht="15.75" x14ac:dyDescent="0.25">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row>
    <row r="246" spans="2:48" ht="15.75" x14ac:dyDescent="0.25">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row>
    <row r="247" spans="2:48" ht="15.75" x14ac:dyDescent="0.25">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row>
    <row r="248" spans="2:48" ht="15.75" x14ac:dyDescent="0.25">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c r="AU248" s="10"/>
      <c r="AV248" s="10"/>
    </row>
    <row r="249" spans="2:48" ht="15.75" x14ac:dyDescent="0.25">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10"/>
      <c r="AU249" s="10"/>
      <c r="AV249" s="10"/>
    </row>
    <row r="250" spans="2:48" ht="15.75" x14ac:dyDescent="0.25">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row>
    <row r="251" spans="2:48" ht="15.75" x14ac:dyDescent="0.25">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row>
    <row r="252" spans="2:48" ht="15.75" x14ac:dyDescent="0.25">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c r="AP252" s="10"/>
      <c r="AQ252" s="10"/>
      <c r="AR252" s="10"/>
      <c r="AS252" s="10"/>
      <c r="AT252" s="10"/>
      <c r="AU252" s="10"/>
      <c r="AV252" s="10"/>
    </row>
    <row r="253" spans="2:48" ht="15.75" x14ac:dyDescent="0.25">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row>
    <row r="254" spans="2:48" ht="15.75" x14ac:dyDescent="0.25">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row>
    <row r="255" spans="2:48" ht="15.75" x14ac:dyDescent="0.25">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row>
    <row r="256" spans="2:48" ht="15.75" x14ac:dyDescent="0.25">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10"/>
      <c r="AU256" s="10"/>
      <c r="AV256" s="10"/>
    </row>
    <row r="257" spans="2:48" ht="15.75" x14ac:dyDescent="0.25">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10"/>
      <c r="AU257" s="10"/>
      <c r="AV257" s="10"/>
    </row>
    <row r="258" spans="2:48" ht="15.75" x14ac:dyDescent="0.25">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c r="AV258" s="10"/>
    </row>
    <row r="259" spans="2:48" ht="15.75" x14ac:dyDescent="0.25">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row>
    <row r="260" spans="2:48" ht="15.75" x14ac:dyDescent="0.25">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c r="AU260" s="10"/>
      <c r="AV260" s="10"/>
    </row>
    <row r="261" spans="2:48" ht="15.75" x14ac:dyDescent="0.25">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10"/>
      <c r="AU261" s="10"/>
      <c r="AV261" s="10"/>
    </row>
    <row r="262" spans="2:48" ht="15.75" x14ac:dyDescent="0.25">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row>
    <row r="263" spans="2:48" ht="15.75" x14ac:dyDescent="0.25">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row>
    <row r="264" spans="2:48" ht="15.75" x14ac:dyDescent="0.25">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c r="AP264" s="10"/>
      <c r="AQ264" s="10"/>
      <c r="AR264" s="10"/>
      <c r="AS264" s="10"/>
      <c r="AT264" s="10"/>
      <c r="AU264" s="10"/>
      <c r="AV264" s="10"/>
    </row>
    <row r="265" spans="2:48" ht="15.75" x14ac:dyDescent="0.25">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10"/>
      <c r="AU265" s="10"/>
      <c r="AV265" s="10"/>
    </row>
    <row r="266" spans="2:48" ht="15.75" x14ac:dyDescent="0.25">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row>
    <row r="267" spans="2:48" ht="15.75" x14ac:dyDescent="0.25">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row>
    <row r="268" spans="2:48" ht="15.75" x14ac:dyDescent="0.25">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10"/>
      <c r="AU268" s="10"/>
      <c r="AV268" s="10"/>
    </row>
    <row r="269" spans="2:48" ht="15.75" x14ac:dyDescent="0.25">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c r="AU269" s="10"/>
      <c r="AV269" s="10"/>
    </row>
    <row r="270" spans="2:48" ht="15.75" x14ac:dyDescent="0.25">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row>
    <row r="271" spans="2:48" ht="15.75" x14ac:dyDescent="0.25">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row>
    <row r="272" spans="2:48" ht="15.75" x14ac:dyDescent="0.25">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10"/>
      <c r="AU272" s="10"/>
      <c r="AV272" s="10"/>
    </row>
    <row r="273" spans="2:48" ht="15.75" x14ac:dyDescent="0.25">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10"/>
      <c r="AU273" s="10"/>
      <c r="AV273" s="10"/>
    </row>
    <row r="274" spans="2:48" ht="15.75" x14ac:dyDescent="0.25">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c r="AS274" s="10"/>
      <c r="AT274" s="10"/>
      <c r="AU274" s="10"/>
      <c r="AV274" s="10"/>
    </row>
    <row r="275" spans="2:48" ht="15.75" x14ac:dyDescent="0.25">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0"/>
    </row>
    <row r="276" spans="2:48" ht="15.75" x14ac:dyDescent="0.25">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c r="AS276" s="10"/>
      <c r="AT276" s="10"/>
      <c r="AU276" s="10"/>
      <c r="AV276" s="10"/>
    </row>
    <row r="277" spans="2:48" ht="15.75" x14ac:dyDescent="0.25">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row>
    <row r="278" spans="2:48" ht="15.75" x14ac:dyDescent="0.25">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row>
    <row r="279" spans="2:48" ht="15.75" x14ac:dyDescent="0.25">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row>
    <row r="280" spans="2:48" ht="15.75" x14ac:dyDescent="0.25">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c r="AU280" s="10"/>
      <c r="AV280" s="10"/>
    </row>
    <row r="281" spans="2:48" ht="15.75" x14ac:dyDescent="0.25">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row>
    <row r="282" spans="2:48" ht="15.75" x14ac:dyDescent="0.25">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c r="AP282" s="10"/>
      <c r="AQ282" s="10"/>
      <c r="AR282" s="10"/>
      <c r="AS282" s="10"/>
      <c r="AT282" s="10"/>
      <c r="AU282" s="10"/>
      <c r="AV282" s="10"/>
    </row>
    <row r="283" spans="2:48" ht="15.75" x14ac:dyDescent="0.25">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row>
    <row r="284" spans="2:48" ht="15.75" x14ac:dyDescent="0.25">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row>
    <row r="285" spans="2:48" ht="15.75" x14ac:dyDescent="0.2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row>
    <row r="286" spans="2:48" ht="15.75" x14ac:dyDescent="0.2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row>
    <row r="287" spans="2:48" ht="15.75" x14ac:dyDescent="0.2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row>
    <row r="288" spans="2:48" ht="15.75" x14ac:dyDescent="0.2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row>
    <row r="289" spans="2:48" ht="15.75" x14ac:dyDescent="0.2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row>
    <row r="290" spans="2:48" ht="15.75" x14ac:dyDescent="0.2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row>
    <row r="291" spans="2:48" ht="15.75" x14ac:dyDescent="0.2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row>
    <row r="292" spans="2:48" ht="15.75" x14ac:dyDescent="0.2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row>
    <row r="293" spans="2:48" ht="15.75" x14ac:dyDescent="0.2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row>
    <row r="294" spans="2:48" ht="15.75" x14ac:dyDescent="0.2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row>
    <row r="295" spans="2:48" ht="15.75" x14ac:dyDescent="0.2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row>
    <row r="296" spans="2:48" ht="15.75" x14ac:dyDescent="0.2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row>
    <row r="297" spans="2:48" ht="15.75" x14ac:dyDescent="0.2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row>
    <row r="298" spans="2:48" ht="15.75" x14ac:dyDescent="0.2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row>
    <row r="299" spans="2:48" ht="15.75" x14ac:dyDescent="0.2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row>
    <row r="300" spans="2:48" ht="15.75" x14ac:dyDescent="0.2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row>
    <row r="301" spans="2:48" ht="15.75" x14ac:dyDescent="0.2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row>
    <row r="302" spans="2:48" ht="15.75" x14ac:dyDescent="0.2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row>
    <row r="303" spans="2:48" ht="15.75" x14ac:dyDescent="0.2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row>
    <row r="304" spans="2:48" ht="15.75" x14ac:dyDescent="0.2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row>
    <row r="305" spans="2:48" ht="15.75" x14ac:dyDescent="0.2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row>
    <row r="306" spans="2:48" ht="15.75" x14ac:dyDescent="0.2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row>
    <row r="307" spans="2:48" ht="15.75" x14ac:dyDescent="0.2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row>
    <row r="308" spans="2:48" ht="15.75" x14ac:dyDescent="0.2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row>
    <row r="309" spans="2:48" ht="15.75" x14ac:dyDescent="0.2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row>
    <row r="310" spans="2:48" ht="15.75" x14ac:dyDescent="0.2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row>
    <row r="311" spans="2:48" ht="15.75" x14ac:dyDescent="0.2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row>
    <row r="312" spans="2:48" ht="15.75" x14ac:dyDescent="0.2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row>
    <row r="313" spans="2:48" ht="15.75" x14ac:dyDescent="0.2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row>
    <row r="314" spans="2:48" ht="15.75" x14ac:dyDescent="0.2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row>
    <row r="315" spans="2:48" ht="15.75" x14ac:dyDescent="0.2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row>
    <row r="316" spans="2:48" ht="15.75" x14ac:dyDescent="0.2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row>
    <row r="317" spans="2:48" ht="15.75" x14ac:dyDescent="0.2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row>
    <row r="318" spans="2:48" ht="15.75" x14ac:dyDescent="0.2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row>
    <row r="319" spans="2:48" ht="15.75" x14ac:dyDescent="0.2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row>
    <row r="320" spans="2:48" ht="15.75" x14ac:dyDescent="0.2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row>
    <row r="321" spans="2:48" ht="15.75" x14ac:dyDescent="0.2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row>
    <row r="322" spans="2:48" ht="15.75" x14ac:dyDescent="0.2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row>
    <row r="323" spans="2:48" ht="15.75" x14ac:dyDescent="0.2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row>
    <row r="324" spans="2:48" ht="15.75" x14ac:dyDescent="0.2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row>
    <row r="325" spans="2:48" ht="15.75" x14ac:dyDescent="0.2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row>
    <row r="326" spans="2:48" ht="15.75" x14ac:dyDescent="0.2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row>
    <row r="327" spans="2:48" ht="15.75" x14ac:dyDescent="0.2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row>
    <row r="328" spans="2:48" ht="15.75" x14ac:dyDescent="0.2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row>
    <row r="329" spans="2:48" ht="15.75" x14ac:dyDescent="0.2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row>
    <row r="330" spans="2:48" ht="15.75" x14ac:dyDescent="0.2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row>
    <row r="331" spans="2:48" ht="15.75" x14ac:dyDescent="0.2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row>
    <row r="332" spans="2:48" ht="15.75" x14ac:dyDescent="0.2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row>
    <row r="333" spans="2:48" ht="15.75" x14ac:dyDescent="0.2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row>
    <row r="334" spans="2:48" ht="15.75" x14ac:dyDescent="0.2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row>
    <row r="335" spans="2:48" ht="15.75" x14ac:dyDescent="0.2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row>
    <row r="336" spans="2:48" ht="15.75" x14ac:dyDescent="0.2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row>
    <row r="337" spans="2:48" ht="15.75" x14ac:dyDescent="0.2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row>
    <row r="338" spans="2:48" ht="15.75" x14ac:dyDescent="0.2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row>
    <row r="339" spans="2:48" ht="15.75" x14ac:dyDescent="0.2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row>
    <row r="340" spans="2:48" ht="15.75" x14ac:dyDescent="0.2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row>
    <row r="341" spans="2:48" ht="15.75" x14ac:dyDescent="0.2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row>
    <row r="342" spans="2:48" ht="15.75" x14ac:dyDescent="0.2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row>
    <row r="343" spans="2:48" ht="15.75" x14ac:dyDescent="0.2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row>
    <row r="344" spans="2:48" ht="15.75" x14ac:dyDescent="0.2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row>
    <row r="345" spans="2:48" ht="15.75" x14ac:dyDescent="0.2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row>
    <row r="346" spans="2:48" ht="15.75" x14ac:dyDescent="0.2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row>
    <row r="347" spans="2:48" ht="15.75" x14ac:dyDescent="0.2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row>
    <row r="348" spans="2:48" ht="15.75" x14ac:dyDescent="0.2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row>
    <row r="349" spans="2:48" ht="15.75" x14ac:dyDescent="0.2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row>
    <row r="350" spans="2:48" ht="15.75" x14ac:dyDescent="0.2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row>
    <row r="351" spans="2:48" ht="15.75" x14ac:dyDescent="0.2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row>
    <row r="352" spans="2:48" ht="15.75" x14ac:dyDescent="0.2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row>
    <row r="353" spans="2:48" ht="15.75" x14ac:dyDescent="0.2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row>
    <row r="354" spans="2:48" ht="15.75" x14ac:dyDescent="0.2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row>
    <row r="355" spans="2:48" ht="15.75" x14ac:dyDescent="0.2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row>
    <row r="356" spans="2:48" ht="15.75" x14ac:dyDescent="0.2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row>
    <row r="357" spans="2:48" ht="15.75" x14ac:dyDescent="0.2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row>
    <row r="358" spans="2:48" ht="15.75" x14ac:dyDescent="0.2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row>
    <row r="359" spans="2:48" ht="15.75" x14ac:dyDescent="0.2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row>
    <row r="360" spans="2:48" ht="15.75" x14ac:dyDescent="0.2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row>
    <row r="361" spans="2:48" ht="15.75" x14ac:dyDescent="0.2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row>
    <row r="362" spans="2:48" ht="15.75" x14ac:dyDescent="0.2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row>
    <row r="363" spans="2:48" ht="15.75" x14ac:dyDescent="0.2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row>
    <row r="364" spans="2:48" ht="15.75" x14ac:dyDescent="0.2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row>
    <row r="365" spans="2:48" ht="15.75" x14ac:dyDescent="0.2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row>
    <row r="366" spans="2:48" ht="15.75" x14ac:dyDescent="0.2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row>
    <row r="367" spans="2:48" ht="15.75" x14ac:dyDescent="0.2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row>
    <row r="368" spans="2:48" ht="15.75" x14ac:dyDescent="0.2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row>
    <row r="369" spans="2:48" ht="15.75" x14ac:dyDescent="0.2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row>
    <row r="370" spans="2:48" ht="15.75" x14ac:dyDescent="0.2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row>
    <row r="371" spans="2:48" ht="15.75" x14ac:dyDescent="0.2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row>
    <row r="372" spans="2:48" ht="15.75" x14ac:dyDescent="0.2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row>
    <row r="373" spans="2:48" ht="15.75" x14ac:dyDescent="0.2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row>
    <row r="374" spans="2:48" ht="15.75" x14ac:dyDescent="0.2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row>
    <row r="375" spans="2:48" ht="15.75" x14ac:dyDescent="0.2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row>
    <row r="376" spans="2:48" ht="15.75" x14ac:dyDescent="0.2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row>
    <row r="377" spans="2:48" ht="15.75" x14ac:dyDescent="0.2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row>
    <row r="378" spans="2:48" ht="15.75" x14ac:dyDescent="0.2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row>
    <row r="379" spans="2:48" ht="15.75" x14ac:dyDescent="0.2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row>
    <row r="380" spans="2:48" ht="15.75" x14ac:dyDescent="0.2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row>
    <row r="381" spans="2:48" ht="15.75" x14ac:dyDescent="0.2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row>
    <row r="382" spans="2:48" ht="15.75" x14ac:dyDescent="0.2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row>
    <row r="383" spans="2:48" ht="15.75" x14ac:dyDescent="0.2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row>
    <row r="384" spans="2:48" ht="15.75" x14ac:dyDescent="0.2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row>
    <row r="385" spans="2:48" ht="15.75" x14ac:dyDescent="0.2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row>
    <row r="386" spans="2:48" ht="15.75" x14ac:dyDescent="0.2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row>
    <row r="387" spans="2:48" ht="15.75" x14ac:dyDescent="0.2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row>
    <row r="388" spans="2:48" ht="15.75" x14ac:dyDescent="0.2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row>
    <row r="389" spans="2:48" ht="15.75" x14ac:dyDescent="0.2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row>
    <row r="390" spans="2:48" ht="15.75" x14ac:dyDescent="0.2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row>
    <row r="391" spans="2:48" ht="15.75" x14ac:dyDescent="0.2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row>
    <row r="392" spans="2:48" ht="15.75" x14ac:dyDescent="0.2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row>
    <row r="393" spans="2:48" ht="15.75" x14ac:dyDescent="0.2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row>
    <row r="394" spans="2:48" ht="15.75" x14ac:dyDescent="0.2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row>
    <row r="395" spans="2:48" ht="15.75" x14ac:dyDescent="0.2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row>
    <row r="396" spans="2:48" ht="15.75" x14ac:dyDescent="0.2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row>
    <row r="397" spans="2:48" ht="15.75" x14ac:dyDescent="0.2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row>
    <row r="398" spans="2:48" ht="15.75" x14ac:dyDescent="0.2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row>
    <row r="399" spans="2:48" ht="15.75" x14ac:dyDescent="0.2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row>
    <row r="400" spans="2:48" ht="15.75" x14ac:dyDescent="0.2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row>
    <row r="401" spans="2:48" ht="15.75" x14ac:dyDescent="0.2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row>
    <row r="402" spans="2:48" ht="15.75" x14ac:dyDescent="0.2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row>
    <row r="403" spans="2:48" ht="15.75" x14ac:dyDescent="0.2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row>
    <row r="404" spans="2:48" ht="15.75" x14ac:dyDescent="0.2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row>
    <row r="405" spans="2:48" ht="15.75" x14ac:dyDescent="0.2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row>
    <row r="406" spans="2:48" ht="15.75" x14ac:dyDescent="0.2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row>
    <row r="407" spans="2:48" ht="15.75" x14ac:dyDescent="0.2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row>
    <row r="408" spans="2:48" ht="15.75" x14ac:dyDescent="0.2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row>
    <row r="409" spans="2:48" ht="15.75" x14ac:dyDescent="0.2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row>
    <row r="410" spans="2:48" ht="15.75" x14ac:dyDescent="0.2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row>
    <row r="411" spans="2:48" ht="15.75" x14ac:dyDescent="0.2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row>
    <row r="412" spans="2:48" ht="15.75" x14ac:dyDescent="0.2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row>
    <row r="413" spans="2:48" ht="15.75" x14ac:dyDescent="0.2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row>
    <row r="414" spans="2:48" ht="15.75" x14ac:dyDescent="0.2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row>
    <row r="415" spans="2:48" ht="15.75" x14ac:dyDescent="0.2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row>
    <row r="416" spans="2:48" ht="15.75" x14ac:dyDescent="0.2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row>
    <row r="417" spans="2:48" ht="15.75" x14ac:dyDescent="0.2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row>
    <row r="418" spans="2:48" ht="15.75" x14ac:dyDescent="0.2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row>
    <row r="419" spans="2:48" ht="15.75" x14ac:dyDescent="0.2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row>
    <row r="420" spans="2:48" ht="15.75" x14ac:dyDescent="0.2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row>
    <row r="421" spans="2:48" ht="15.75" x14ac:dyDescent="0.2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row>
    <row r="422" spans="2:48" ht="15.75" x14ac:dyDescent="0.2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row>
    <row r="423" spans="2:48" ht="15.75" x14ac:dyDescent="0.2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row>
    <row r="424" spans="2:48" ht="15.75" x14ac:dyDescent="0.2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row>
    <row r="425" spans="2:48" ht="15.75" x14ac:dyDescent="0.2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row>
    <row r="426" spans="2:48" ht="15.75" x14ac:dyDescent="0.2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row>
    <row r="427" spans="2:48" ht="15.75" x14ac:dyDescent="0.2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row>
    <row r="428" spans="2:48" ht="15.75" x14ac:dyDescent="0.2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row>
    <row r="429" spans="2:48" ht="15.75" x14ac:dyDescent="0.2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row>
    <row r="430" spans="2:48" ht="15.75" x14ac:dyDescent="0.2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row>
    <row r="431" spans="2:48" ht="15.75" x14ac:dyDescent="0.2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row>
    <row r="432" spans="2:48" ht="15.75" x14ac:dyDescent="0.2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row>
    <row r="433" spans="2:48" ht="15.75" x14ac:dyDescent="0.2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row>
    <row r="434" spans="2:48" ht="15.75" x14ac:dyDescent="0.2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row>
    <row r="435" spans="2:48" ht="15.75" x14ac:dyDescent="0.2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row>
    <row r="436" spans="2:48" ht="15.75" x14ac:dyDescent="0.2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row>
    <row r="437" spans="2:48" ht="15.75" x14ac:dyDescent="0.2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row>
    <row r="438" spans="2:48" ht="15.75" x14ac:dyDescent="0.2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row>
    <row r="439" spans="2:48" ht="15.75" x14ac:dyDescent="0.2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row>
    <row r="440" spans="2:48" ht="15.75" x14ac:dyDescent="0.2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row>
    <row r="441" spans="2:48" ht="15.75" x14ac:dyDescent="0.2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row>
    <row r="442" spans="2:48" ht="15.75" x14ac:dyDescent="0.2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row>
    <row r="443" spans="2:48" ht="15.75" x14ac:dyDescent="0.2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row>
    <row r="444" spans="2:48" ht="15.75" x14ac:dyDescent="0.2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row>
    <row r="445" spans="2:48" ht="15.75" x14ac:dyDescent="0.2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row>
    <row r="446" spans="2:48" ht="15.75" x14ac:dyDescent="0.2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row>
  </sheetData>
  <mergeCells count="54">
    <mergeCell ref="B16:AU16"/>
    <mergeCell ref="B23:AU23"/>
    <mergeCell ref="O39:AA39"/>
    <mergeCell ref="AB39:AO39"/>
    <mergeCell ref="B48:F48"/>
    <mergeCell ref="B7:AU7"/>
    <mergeCell ref="AM5:AM6"/>
    <mergeCell ref="AP5:AP6"/>
    <mergeCell ref="AS5:AS6"/>
    <mergeCell ref="AQ5:AQ6"/>
    <mergeCell ref="M5:M6"/>
    <mergeCell ref="J5:J6"/>
    <mergeCell ref="N5:N6"/>
    <mergeCell ref="AT5:AT6"/>
    <mergeCell ref="AU5:AU6"/>
    <mergeCell ref="AK5:AK6"/>
    <mergeCell ref="AL5:AL6"/>
    <mergeCell ref="W5:Z5"/>
    <mergeCell ref="AA5:AA6"/>
    <mergeCell ref="AC5:AC6"/>
    <mergeCell ref="AV5:AV6"/>
    <mergeCell ref="O5:U5"/>
    <mergeCell ref="AD5:AG5"/>
    <mergeCell ref="AH5:AH6"/>
    <mergeCell ref="AC3:AJ4"/>
    <mergeCell ref="AK3:AU3"/>
    <mergeCell ref="AK4:AL4"/>
    <mergeCell ref="AN4:AO4"/>
    <mergeCell ref="AQ4:AR4"/>
    <mergeCell ref="AT4:AU4"/>
    <mergeCell ref="O1:V1"/>
    <mergeCell ref="I1:K1"/>
    <mergeCell ref="B3:L4"/>
    <mergeCell ref="M3:N4"/>
    <mergeCell ref="O3:AA4"/>
    <mergeCell ref="B1:D1"/>
    <mergeCell ref="E1:G1"/>
    <mergeCell ref="B2:L2"/>
    <mergeCell ref="G5:G6"/>
    <mergeCell ref="H5:H6"/>
    <mergeCell ref="I5:I6"/>
    <mergeCell ref="AR5:AR6"/>
    <mergeCell ref="B5:B6"/>
    <mergeCell ref="C5:C6"/>
    <mergeCell ref="D5:D6"/>
    <mergeCell ref="E5:E6"/>
    <mergeCell ref="F5:F6"/>
    <mergeCell ref="K5:K6"/>
    <mergeCell ref="L5:L6"/>
    <mergeCell ref="AI5:AI6"/>
    <mergeCell ref="AJ5:AJ6"/>
    <mergeCell ref="AN5:AN6"/>
    <mergeCell ref="AO5:AO6"/>
    <mergeCell ref="V5:V6"/>
  </mergeCells>
  <pageMargins left="0.39370078740157483" right="0.39370078740157483" top="0.74803149606299213" bottom="0.74803149606299213" header="0" footer="0"/>
  <pageSetup scale="47" fitToWidth="10" fitToHeight="2" pageOrder="overThenDown"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APPs</vt:lpstr>
      <vt:lpstr>APPs!Área_de_impresión</vt:lpstr>
      <vt:lpstr>APPs!Títulos_a_imprimir</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Natalia Solano Arcos</dc:creator>
  <cp:lastModifiedBy>Unidad de Política y Control Presupuestario</cp:lastModifiedBy>
  <cp:lastPrinted>2017-01-27T21:45:35Z</cp:lastPrinted>
  <dcterms:created xsi:type="dcterms:W3CDTF">2015-04-23T02:30:10Z</dcterms:created>
  <dcterms:modified xsi:type="dcterms:W3CDTF">2017-01-27T21:45:44Z</dcterms:modified>
</cp:coreProperties>
</file>